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TP1500.VL.0032\"/>
    </mc:Choice>
  </mc:AlternateContent>
  <bookViews>
    <workbookView xWindow="0" yWindow="0" windowWidth="18135" windowHeight="9750"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4" i="22" l="1"/>
  <c r="B23" i="22"/>
  <c r="E9" i="14" l="1"/>
  <c r="A15" i="6"/>
  <c r="A12" i="6"/>
  <c r="A14" i="15"/>
  <c r="A11" i="15"/>
  <c r="A15" i="5" l="1"/>
  <c r="E15" i="14" l="1"/>
  <c r="A9" i="5" l="1"/>
  <c r="A8" i="15"/>
  <c r="A12" i="5" l="1"/>
  <c r="A12" i="16"/>
  <c r="A9" i="19"/>
  <c r="A12" i="19"/>
  <c r="A15" i="19"/>
  <c r="A5" i="22"/>
  <c r="A5" i="5"/>
  <c r="A4" i="15"/>
  <c r="A5" i="19"/>
  <c r="A14" i="17" l="1"/>
  <c r="A11" i="17"/>
  <c r="A8" i="17"/>
  <c r="A4" i="17"/>
  <c r="A9" i="6"/>
  <c r="A5" i="6"/>
  <c r="A5" i="14" l="1"/>
  <c r="A16" i="13"/>
  <c r="A13" i="13"/>
  <c r="A10" i="13"/>
  <c r="A6" i="13"/>
  <c r="A14" i="12"/>
  <c r="A11" i="12"/>
  <c r="A8" i="12"/>
  <c r="A4" i="12"/>
  <c r="A15" i="16" l="1"/>
  <c r="A9" i="16"/>
  <c r="A5" i="16"/>
  <c r="A15" i="10"/>
  <c r="A12" i="10"/>
  <c r="A9" i="10"/>
  <c r="A5" i="10"/>
  <c r="A15" i="22" l="1"/>
  <c r="B19" i="22" s="1"/>
  <c r="A12" i="22"/>
  <c r="A9"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<sst xmlns="http://schemas.openxmlformats.org/spreadsheetml/2006/main" count="1098" uniqueCount="641">
  <si>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</si>
  <si>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</si>
  <si>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</si>
  <si>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</si>
  <si>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</si>
  <si>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</si>
  <si>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</si>
  <si>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</si>
  <si>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</si>
  <si>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</si>
  <si>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</si>
  <si>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</si>
  <si>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</si>
  <si>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</si>
  <si>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</si>
  <si>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</si>
  <si>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</si>
  <si>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</si>
  <si>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</si>
  <si>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</si>
  <si>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</si>
  <si>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</si>
  <si>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</si>
  <si>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</si>
  <si>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</si>
  <si>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</si>
  <si>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</si>
  <si>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</si>
  <si>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</si>
  <si>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</si>
  <si>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</si>
  <si>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</si>
  <si>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</si>
  <si>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</si>
  <si>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</si>
  <si>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</si>
  <si>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</si>
  <si>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</si>
  <si>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</si>
  <si>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</si>
  <si>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</si>
  <si>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</si>
  <si>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</si>
  <si>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</si>
  <si>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</si>
  <si>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</si>
  <si>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</si>
  <si>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</si>
  <si>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</si>
  <si>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</si>
  <si>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</si>
  <si>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</si>
  <si>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</si>
  <si>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</si>
  <si>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</si>
  <si>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</si>
  <si>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</si>
  <si>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</si>
  <si>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</si>
  <si>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</si>
  <si>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</si>
  <si>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</si>
  <si>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</si>
  <si>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</si>
  <si>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</si>
  <si>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</si>
  <si>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</si>
  <si>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</si>
  <si>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</si>
  <si>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</si>
  <si>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</si>
  <si>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</si>
  <si>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</si>
  <si>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</si>
  <si>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</si>
  <si>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</si>
  <si>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</si>
  <si>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</si>
  <si>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</si>
  <si>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</si>
  <si>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</si>
  <si>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</si>
  <si>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</si>
  <si>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</si>
  <si>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</si>
  <si>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</si>
  <si>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</si>
  <si>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</si>
  <si>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</si>
  <si>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</si>
  <si>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</si>
  <si>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</si>
  <si>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</si>
  <si>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</si>
  <si>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</si>
  <si>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</si>
  <si>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</si>
  <si>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</si>
  <si>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</si>
  <si>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</si>
  <si>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</si>
  <si>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</si>
  <si>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</si>
  <si>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</si>
  <si>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</si>
  <si>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</si>
  <si>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</si>
  <si>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</si>
  <si>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</si>
  <si>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</si>
  <si>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</si>
  <si>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</si>
  <si>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</si>
  <si>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</si>
  <si>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</si>
  <si>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</si>
  <si>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</si>
  <si>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</si>
  <si>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</si>
  <si>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</si>
  <si>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</si>
  <si>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</si>
  <si>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</si>
  <si>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</si>
  <si>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</si>
  <si>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</si>
  <si>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</si>
  <si>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</si>
  <si>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</si>
  <si>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</si>
  <si>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</si>
  <si>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</si>
  <si>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</si>
  <si>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</si>
  <si>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</si>
  <si>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</si>
  <si>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</si>
  <si>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</si>
  <si>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</si>
  <si>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</si>
  <si>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</si>
  <si>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</si>
  <si>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</si>
  <si>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</si>
  <si>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</si>
  <si>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</si>
  <si>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</si>
  <si>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</si>
  <si>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</si>
  <si>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</si>
  <si>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</si>
  <si>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</si>
  <si>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</si>
  <si>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</si>
  <si>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</si>
  <si>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</si>
  <si>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</si>
  <si>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</si>
  <si>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</si>
  <si>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</si>
  <si>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</si>
  <si>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</si>
  <si>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</si>
  <si>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</si>
  <si>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</si>
  <si>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</si>
  <si>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</si>
  <si>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</si>
  <si>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</si>
  <si>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</si>
  <si>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</si>
  <si>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</si>
  <si>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</si>
  <si>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</si>
  <si>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</si>
  <si>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</si>
  <si>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</si>
  <si>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</si>
  <si>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</si>
  <si>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</si>
  <si>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</si>
  <si>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</si>
  <si>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</si>
  <si>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</si>
  <si>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</si>
  <si>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</si>
  <si>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</si>
  <si>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</si>
  <si>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</si>
  <si>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</si>
  <si>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</si>
  <si>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</si>
  <si>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</si>
  <si>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</si>
  <si>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</si>
  <si>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</si>
  <si>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</si>
  <si>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</si>
  <si>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</si>
  <si>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</si>
  <si>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</si>
  <si>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</si>
  <si>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</si>
  <si>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</si>
  <si>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</si>
  <si>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</si>
  <si>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</si>
  <si>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</si>
  <si>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</si>
  <si>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</si>
  <si>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</si>
  <si>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</si>
  <si>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</si>
  <si>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</si>
  <si>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</si>
  <si>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</si>
  <si>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</si>
  <si>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</si>
  <si>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</si>
  <si>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</si>
  <si>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</si>
  <si>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</si>
  <si>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</si>
  <si>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</si>
  <si>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</si>
  <si>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</si>
  <si>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</si>
  <si>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</si>
  <si>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</si>
  <si>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</si>
  <si>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</si>
  <si>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</si>
  <si>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</si>
  <si>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</si>
  <si>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</si>
  <si>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</si>
  <si>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</si>
  <si>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</si>
  <si>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</si>
  <si>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</si>
  <si>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</si>
  <si>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</si>
  <si>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</si>
  <si>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</si>
  <si>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</si>
  <si>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</si>
  <si>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</si>
  <si>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</si>
  <si>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</si>
  <si>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</si>
  <si>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</si>
  <si>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</si>
  <si>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</si>
  <si>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</si>
  <si>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</si>
  <si>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</si>
  <si>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</si>
  <si>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</si>
  <si>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</si>
  <si>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</si>
  <si>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</si>
  <si>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</si>
  <si>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</si>
  <si>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</si>
  <si>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</si>
  <si>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</si>
  <si>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</si>
  <si>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</si>
  <si>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</si>
  <si>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</si>
  <si>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</si>
  <si>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</si>
  <si>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</si>
  <si>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</si>
  <si>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</si>
  <si>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</si>
  <si>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</si>
  <si>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</si>
  <si>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</si>
  <si>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</si>
  <si>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</si>
  <si>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</si>
  <si>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</si>
  <si>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</si>
  <si>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</si>
  <si>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</si>
  <si>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</si>
  <si>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</si>
  <si>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</si>
  <si>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</si>
  <si>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</si>
  <si>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</si>
  <si>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</si>
  <si>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</si>
  <si>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</si>
  <si>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</si>
  <si>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</si>
  <si>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</si>
  <si>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</si>
  <si>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</si>
  <si>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</si>
  <si>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</si>
  <si>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</si>
  <si>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</si>
  <si>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</si>
  <si>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</si>
  <si>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</si>
  <si>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</si>
  <si>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</si>
  <si>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</si>
  <si>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</si>
  <si>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</si>
  <si>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</si>
  <si>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</si>
  <si>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</si>
  <si>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</si>
  <si>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</si>
  <si>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</si>
  <si>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</si>
  <si>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</si>
  <si>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</si>
  <si>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</si>
  <si>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</si>
  <si>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</si>
  <si>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</si>
  <si>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</si>
  <si>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</si>
  <si>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</si>
  <si>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</si>
  <si>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</si>
  <si>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</si>
  <si>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</si>
  <si>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</si>
  <si>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</si>
  <si>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</si>
  <si>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</si>
  <si>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</si>
  <si>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</si>
  <si>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</si>
  <si>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</si>
  <si>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</si>
  <si>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</si>
  <si>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</si>
  <si>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</si>
  <si>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</si>
  <si>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</si>
  <si>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</si>
  <si>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</si>
  <si>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</si>
  <si>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</si>
  <si>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</si>
  <si>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</si>
  <si>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</si>
  <si>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</si>
  <si>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</si>
  <si>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</si>
  <si>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</si>
  <si>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</si>
  <si>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</si>
  <si>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</si>
  <si>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</si>
  <si>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</si>
  <si>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</si>
  <si>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</si>
  <si>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</si>
  <si>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</si>
  <si>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</si>
  <si>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</si>
  <si>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</si>
  <si>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</si>
  <si>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</si>
  <si>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</si>
  <si>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</si>
  <si>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</si>
  <si>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</si>
  <si>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</si>
  <si>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</si>
  <si>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</si>
  <si>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</si>
  <si>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</si>
  <si>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</si>
  <si>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</si>
  <si>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</si>
  <si>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</si>
  <si>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</si>
  <si>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</si>
  <si>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</si>
  <si>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</si>
  <si>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</si>
  <si>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</si>
  <si>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</si>
  <si>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</si>
  <si>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</si>
  <si>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</si>
  <si>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</si>
  <si>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</si>
  <si>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</si>
  <si>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</si>
  <si>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</si>
  <si>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</si>
  <si>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</si>
  <si>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</si>
  <si>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</si>
  <si>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</si>
  <si>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</si>
  <si>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</si>
  <si>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</si>
  <si>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</si>
  <si>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</si>
  <si>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</si>
  <si>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</si>
  <si>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</si>
  <si>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</si>
  <si>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</si>
  <si>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</si>
  <si>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</si>
  <si>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</si>
  <si>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</si>
  <si>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</si>
  <si>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</si>
  <si>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</si>
  <si>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</si>
  <si>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</si>
  <si>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</si>
  <si>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</si>
  <si>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</si>
  <si>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</si>
  <si>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</si>
  <si>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</si>
  <si>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</si>
  <si>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</si>
  <si>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</si>
  <si>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</si>
  <si>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</si>
  <si>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</si>
  <si>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</si>
  <si>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</si>
  <si>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</si>
  <si>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</si>
  <si>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</si>
  <si>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</si>
  <si>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</si>
  <si>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</si>
  <si>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</si>
  <si>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</si>
  <si>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</si>
  <si>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</si>
  <si>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</si>
  <si>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</si>
  <si>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</si>
  <si>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</si>
  <si>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</si>
  <si>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</si>
  <si>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</si>
  <si>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</si>
  <si>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</si>
  <si>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</si>
  <si>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</si>
  <si>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</si>
  <si>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</si>
  <si>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</si>
  <si>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</si>
  <si>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</si>
  <si>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</si>
  <si>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</si>
  <si>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</si>
  <si>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</si>
  <si>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</si>
  <si>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</si>
  <si>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</si>
  <si>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</si>
  <si>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</si>
  <si>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</si>
  <si>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</si>
  <si>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</si>
  <si>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</si>
  <si>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</si>
  <si>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</si>
  <si>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</si>
  <si>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</si>
  <si>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</si>
  <si>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</si>
  <si>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</si>
  <si>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</si>
  <si>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</si>
  <si>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</si>
  <si>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</si>
  <si>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</si>
  <si>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</si>
  <si>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</si>
  <si>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</si>
  <si>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</si>
  <si>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</si>
  <si>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</si>
  <si>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</si>
  <si>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</si>
  <si>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</si>
  <si>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</si>
  <si>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</si>
  <si>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</si>
  <si>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</si>
  <si>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</si>
  <si>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</si>
  <si>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</si>
  <si>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</si>
  <si>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</si>
  <si>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</si>
  <si>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</si>
  <si>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</si>
  <si>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</si>
  <si>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</si>
  <si>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</si>
  <si>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</si>
  <si>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</si>
  <si>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</si>
  <si>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</si>
  <si>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</si>
  <si>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</si>
  <si>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</si>
  <si>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</si>
  <si>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</si>
  <si>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</si>
  <si>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</si>
  <si>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</si>
  <si>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</si>
  <si>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</si>
  <si>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</si>
  <si>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</si>
  <si>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</si>
  <si>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</si>
  <si>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</si>
  <si>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</si>
  <si>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</si>
  <si>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</si>
  <si>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</si>
  <si>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</si>
  <si>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</si>
  <si>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</si>
  <si>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</si>
  <si>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</si>
  <si>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</si>
  <si>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</si>
  <si>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</si>
  <si>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</si>
  <si>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</si>
  <si>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</si>
  <si>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</si>
  <si>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</si>
  <si>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</si>
  <si>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Год 2023</t>
  </si>
  <si>
    <t>0.2 Реконструкция, модернизация, техническое перевооружение</t>
  </si>
  <si>
    <t>Не требуется</t>
  </si>
  <si>
    <t>не требуется</t>
  </si>
  <si>
    <t>Факт (предложения по корректировке плана)</t>
  </si>
  <si>
    <t>ВЛ 110 кВ Урьевская-Локосово-1,2</t>
  </si>
  <si>
    <t>1981</t>
  </si>
  <si>
    <t>АС185/29</t>
  </si>
  <si>
    <t>ВЛ</t>
  </si>
  <si>
    <t>2016</t>
  </si>
  <si>
    <t>металл</t>
  </si>
  <si>
    <t>Акт технического освидетельствования № 7/2015 от 17.08.2015 г.</t>
  </si>
  <si>
    <t>Дальнейшая эксплуатация разрешена до 17.08.2020 г.</t>
  </si>
  <si>
    <t>Приведение в соответствие требованиям нормативно-технической документацией предъявляемым к конструктивному исполнению воздушных линий электропередачи</t>
  </si>
  <si>
    <t xml:space="preserve">Реализация проекта повышает надежность в данном энергоузле:
     ● Существенно снижает вероятность возникновения аварийной ситуации.
     ● Снижается недоотпуск электроэнергии.
     ● Повышается уровень электробезопасности энергообъекта.
</t>
  </si>
  <si>
    <t>ВЛ 110 кВ Урьевская - Локосово-1,2 с отпайкой на ПС Диспетчерская</t>
  </si>
  <si>
    <t>Ввод мощностей не предусмотрен</t>
  </si>
  <si>
    <t>Не предусмотрено</t>
  </si>
  <si>
    <t>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находится в центре «хантыйского кладбища» и рядом с фундаментами опор расположены захоронения.</t>
  </si>
  <si>
    <t>не подошел срок реализации проекта</t>
  </si>
  <si>
    <t>Проблемные вопросы отсуствуют</t>
  </si>
  <si>
    <t>ХМАО-Югра, Нижневартовский район</t>
  </si>
  <si>
    <t>Реконструкция</t>
  </si>
  <si>
    <t>АО "Россети Тюмень"</t>
  </si>
  <si>
    <t>П</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</si>
  <si>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</si>
  <si>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</si>
  <si>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</si>
  <si>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</si>
  <si>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</si>
  <si>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</si>
  <si>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</si>
  <si>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</si>
  <si>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</si>
  <si>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</si>
  <si>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</si>
  <si>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</si>
  <si>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</si>
  <si>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</si>
  <si>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</si>
  <si>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</si>
  <si>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</si>
  <si>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</si>
  <si>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</si>
  <si>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</si>
  <si>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</si>
  <si>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</si>
  <si>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</si>
  <si>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</si>
  <si>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</si>
  <si>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</si>
  <si>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</si>
  <si>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</si>
  <si>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</si>
  <si>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</si>
  <si>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</si>
  <si>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</si>
  <si>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</si>
  <si>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</si>
  <si>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</si>
  <si>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</si>
  <si>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</si>
  <si>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</si>
  <si>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</si>
  <si>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</si>
  <si>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</si>
  <si>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</si>
  <si>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</si>
  <si>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</si>
  <si>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</si>
  <si>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нд</t>
  </si>
  <si>
    <t>1.12.</t>
  </si>
  <si>
    <t>3.7.</t>
  </si>
  <si>
    <t>M_TP1500.VL.0032</t>
  </si>
  <si>
    <t>Сметная стоимость проекта в ценах 2026 года с НДС, млн. руб.</t>
  </si>
  <si>
    <t>от «__» _____ 20_ г. №___</t>
  </si>
  <si>
    <t>не применимо</t>
  </si>
  <si>
    <t xml:space="preserve"> Нижневартовский район</t>
  </si>
  <si>
    <t>региональный</t>
  </si>
  <si>
    <t>+</t>
  </si>
  <si>
    <t>Утвержденный план</t>
  </si>
  <si>
    <t xml:space="preserve"> по состоянию на 01.01.2022</t>
  </si>
  <si>
    <t xml:space="preserve">АО "Россети Тюмень" </t>
  </si>
  <si>
    <t>Акт № 5-05-2022 от 17.06.2022 года комиссией КогЭС</t>
  </si>
  <si>
    <t>Включить в ИПР мероприятия по реконструкции ВЛ с переустройством отпаечного узла</t>
  </si>
  <si>
    <t>по состоянию на 01.01.2023</t>
  </si>
  <si>
    <t xml:space="preserve">Факт 2022 года </t>
  </si>
  <si>
    <t>Год раскрытия информации: 2023 год</t>
  </si>
  <si>
    <t>Расчет оценки полной стоимости</t>
  </si>
  <si>
    <t>1,2 км ВЛ</t>
  </si>
  <si>
    <t>от «__» _____ 20__ г. №___</t>
  </si>
  <si>
    <t>Реконструкция ВЛ 110 кВ Урьевская - Локосово-1,2 с отпайкой на ПС 110/10 кВ Диспетчерская (переустройство отпаечного узла)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</si>
</sst>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5"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left" vertical="top" wrapText="1"/>
    </xf>
    <xf numFmtId="0" fontId="41" fillId="0" borderId="44" xfId="2" applyFont="1" applyFill="1" applyBorder="1" applyAlignment="1">
      <alignment horizontal="justify"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24" borderId="1" xfId="1" applyNumberFormat="1" applyFont="1" applyFill="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center"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4" fontId="36" fillId="24"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65"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66" fillId="0" borderId="0" xfId="1" applyNumberFormat="1" applyFont="1" applyAlignment="1" applyProtection="1">
      <alignment horizontal="center" vertical="center"/>
      <protection locked="0"/>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60" zoomScaleNormal="10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636</v>
      </c>
      <c r="B5" s="247"/>
      <c r="C5" s="247"/>
      <c r="D5" s="187"/>
      <c r="E5" s="187"/>
      <c r="F5" s="187"/>
      <c r="G5" s="187"/>
      <c r="H5" s="187"/>
      <c r="I5" s="187"/>
      <c r="J5" s="187"/>
    </row>
    <row r="6" spans="1:22" s="12" customFormat="1" ht="20.25" x14ac:dyDescent="0.3">
      <c r="A6" s="17"/>
      <c r="B6" s="254"/>
      <c r="C6" s="254"/>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572</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8</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622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7</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640</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6</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530</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550</v>
      </c>
      <c r="D22" s="33"/>
      <c r="E22" s="33"/>
      <c r="F22" s="33"/>
      <c r="G22" s="33"/>
      <c r="H22" s="33"/>
      <c r="I22" s="32"/>
      <c r="J22" s="32"/>
      <c r="K22" s="32"/>
      <c r="L22" s="32"/>
      <c r="M22" s="32"/>
      <c r="N22" s="32"/>
      <c r="O22" s="32"/>
      <c r="P22" s="32"/>
      <c r="Q22" s="32"/>
      <c r="R22" s="32"/>
      <c r="S22" s="32"/>
      <c r="T22" s="31"/>
      <c r="U22" s="31"/>
      <c r="V22" s="31"/>
    </row>
    <row r="23" spans="1:22" s="3" customFormat="1" ht="51" customHeight="1" x14ac:dyDescent="0.2">
      <c r="A23" s="28" t="s">
        <v>63</v>
      </c>
      <c r="B23" s="36" t="s">
        <v>64</v>
      </c>
      <c r="C23" s="40" t="s">
        <v>547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27" customFormat="1" ht="58.5" customHeight="1" x14ac:dyDescent="0.2">
      <c r="A25" s="28" t="s">
        <v>62</v>
      </c>
      <c r="B25" s="184" t="s">
        <v>477</v>
      </c>
      <c r="C25" s="196" t="s">
        <v>625</v>
      </c>
      <c r="D25" s="225"/>
      <c r="E25" s="225"/>
      <c r="F25" s="225"/>
      <c r="G25" s="225"/>
      <c r="H25" s="224"/>
      <c r="I25" s="224"/>
      <c r="J25" s="224"/>
      <c r="K25" s="224"/>
      <c r="L25" s="224"/>
      <c r="M25" s="224"/>
      <c r="N25" s="224"/>
      <c r="O25" s="224"/>
      <c r="P25" s="224"/>
      <c r="Q25" s="224"/>
      <c r="R25" s="224"/>
      <c r="S25" s="226"/>
      <c r="T25" s="226"/>
      <c r="U25" s="226"/>
      <c r="V25" s="226"/>
    </row>
    <row r="26" spans="1:22" s="227" customFormat="1" ht="42.75" customHeight="1" x14ac:dyDescent="0.2">
      <c r="A26" s="28" t="s">
        <v>61</v>
      </c>
      <c r="B26" s="184" t="s">
        <v>75</v>
      </c>
      <c r="C26" s="196" t="s">
        <v>548</v>
      </c>
      <c r="D26" s="225"/>
      <c r="E26" s="225"/>
      <c r="F26" s="225"/>
      <c r="G26" s="225"/>
      <c r="H26" s="224"/>
      <c r="I26" s="224"/>
      <c r="J26" s="224"/>
      <c r="K26" s="224"/>
      <c r="L26" s="224"/>
      <c r="M26" s="224"/>
      <c r="N26" s="224"/>
      <c r="O26" s="224"/>
      <c r="P26" s="224"/>
      <c r="Q26" s="224"/>
      <c r="R26" s="224"/>
      <c r="S26" s="226"/>
      <c r="T26" s="226"/>
      <c r="U26" s="226"/>
      <c r="V26" s="226"/>
    </row>
    <row r="27" spans="1:22" s="227" customFormat="1" ht="51.75" customHeight="1" x14ac:dyDescent="0.2">
      <c r="A27" s="28" t="s">
        <v>59</v>
      </c>
      <c r="B27" s="184" t="s">
        <v>74</v>
      </c>
      <c r="C27" s="196" t="s">
        <v>626</v>
      </c>
      <c r="D27" s="225"/>
      <c r="E27" s="225"/>
      <c r="F27" s="225"/>
      <c r="G27" s="225"/>
      <c r="H27" s="224"/>
      <c r="I27" s="224"/>
      <c r="J27" s="224"/>
      <c r="K27" s="224"/>
      <c r="L27" s="224"/>
      <c r="M27" s="224"/>
      <c r="N27" s="224"/>
      <c r="O27" s="224"/>
      <c r="P27" s="224"/>
      <c r="Q27" s="224"/>
      <c r="R27" s="224"/>
      <c r="S27" s="226"/>
      <c r="T27" s="226"/>
      <c r="U27" s="226"/>
      <c r="V27" s="226"/>
    </row>
    <row r="28" spans="1:22" s="227" customFormat="1" ht="42.75" customHeight="1" x14ac:dyDescent="0.2">
      <c r="A28" s="28" t="s">
        <v>58</v>
      </c>
      <c r="B28" s="184" t="s">
        <v>478</v>
      </c>
      <c r="C28" s="196" t="s">
        <v>552</v>
      </c>
      <c r="D28" s="225"/>
      <c r="E28" s="225"/>
      <c r="F28" s="225"/>
      <c r="G28" s="225"/>
      <c r="H28" s="224"/>
      <c r="I28" s="224"/>
      <c r="J28" s="224"/>
      <c r="K28" s="224"/>
      <c r="L28" s="224"/>
      <c r="M28" s="224"/>
      <c r="N28" s="224"/>
      <c r="O28" s="224"/>
      <c r="P28" s="224"/>
      <c r="Q28" s="224"/>
      <c r="R28" s="224"/>
      <c r="S28" s="226"/>
      <c r="T28" s="226"/>
      <c r="U28" s="226"/>
      <c r="V28" s="226"/>
    </row>
    <row r="29" spans="1:22" s="227" customFormat="1" ht="51.75" customHeight="1" x14ac:dyDescent="0.2">
      <c r="A29" s="28" t="s">
        <v>56</v>
      </c>
      <c r="B29" s="184" t="s">
        <v>479</v>
      </c>
      <c r="C29" s="196" t="s">
        <v>552</v>
      </c>
      <c r="D29" s="225"/>
      <c r="E29" s="225"/>
      <c r="F29" s="225"/>
      <c r="G29" s="225"/>
      <c r="H29" s="224"/>
      <c r="I29" s="224"/>
      <c r="J29" s="224"/>
      <c r="K29" s="224"/>
      <c r="L29" s="224"/>
      <c r="M29" s="224"/>
      <c r="N29" s="224"/>
      <c r="O29" s="224"/>
      <c r="P29" s="224"/>
      <c r="Q29" s="224"/>
      <c r="R29" s="224"/>
      <c r="S29" s="226"/>
      <c r="T29" s="226"/>
      <c r="U29" s="226"/>
      <c r="V29" s="226"/>
    </row>
    <row r="30" spans="1:22" s="227" customFormat="1" ht="51.75" customHeight="1" x14ac:dyDescent="0.2">
      <c r="A30" s="28" t="s">
        <v>54</v>
      </c>
      <c r="B30" s="184" t="s">
        <v>480</v>
      </c>
      <c r="C30" s="196" t="s">
        <v>552</v>
      </c>
      <c r="D30" s="225"/>
      <c r="E30" s="225"/>
      <c r="F30" s="225"/>
      <c r="G30" s="225"/>
      <c r="H30" s="224"/>
      <c r="I30" s="224"/>
      <c r="J30" s="224"/>
      <c r="K30" s="224"/>
      <c r="L30" s="224"/>
      <c r="M30" s="224"/>
      <c r="N30" s="224"/>
      <c r="O30" s="224"/>
      <c r="P30" s="224"/>
      <c r="Q30" s="224"/>
      <c r="R30" s="224"/>
      <c r="S30" s="226"/>
      <c r="T30" s="226"/>
      <c r="U30" s="226"/>
      <c r="V30" s="226"/>
    </row>
    <row r="31" spans="1:22" s="227" customFormat="1" ht="51.75" customHeight="1" x14ac:dyDescent="0.2">
      <c r="A31" s="28" t="s">
        <v>73</v>
      </c>
      <c r="B31" s="184" t="s">
        <v>481</v>
      </c>
      <c r="C31" s="196" t="s">
        <v>393</v>
      </c>
      <c r="D31" s="225"/>
      <c r="E31" s="225"/>
      <c r="F31" s="225"/>
      <c r="G31" s="225"/>
      <c r="H31" s="224"/>
      <c r="I31" s="224"/>
      <c r="J31" s="224"/>
      <c r="K31" s="224"/>
      <c r="L31" s="224"/>
      <c r="M31" s="224"/>
      <c r="N31" s="224"/>
      <c r="O31" s="224"/>
      <c r="P31" s="224"/>
      <c r="Q31" s="224"/>
      <c r="R31" s="224"/>
      <c r="S31" s="226"/>
      <c r="T31" s="226"/>
      <c r="U31" s="226"/>
      <c r="V31" s="226"/>
    </row>
    <row r="32" spans="1:22" s="227" customFormat="1" ht="51.75" customHeight="1" x14ac:dyDescent="0.2">
      <c r="A32" s="28" t="s">
        <v>71</v>
      </c>
      <c r="B32" s="184" t="s">
        <v>482</v>
      </c>
      <c r="C32" s="196" t="s">
        <v>393</v>
      </c>
      <c r="D32" s="225"/>
      <c r="E32" s="225"/>
      <c r="F32" s="225"/>
      <c r="G32" s="225"/>
      <c r="H32" s="224"/>
      <c r="I32" s="224"/>
      <c r="J32" s="224"/>
      <c r="K32" s="224"/>
      <c r="L32" s="224"/>
      <c r="M32" s="224"/>
      <c r="N32" s="224"/>
      <c r="O32" s="224"/>
      <c r="P32" s="224"/>
      <c r="Q32" s="224"/>
      <c r="R32" s="224"/>
      <c r="S32" s="226"/>
      <c r="T32" s="226"/>
      <c r="U32" s="226"/>
      <c r="V32" s="226"/>
    </row>
    <row r="33" spans="1:22" s="227" customFormat="1" ht="101.25" customHeight="1" x14ac:dyDescent="0.2">
      <c r="A33" s="28" t="s">
        <v>70</v>
      </c>
      <c r="B33" s="184" t="s">
        <v>483</v>
      </c>
      <c r="C33" s="196" t="s">
        <v>627</v>
      </c>
      <c r="D33" s="225"/>
      <c r="E33" s="225"/>
      <c r="F33" s="225"/>
      <c r="G33" s="225"/>
      <c r="H33" s="224"/>
      <c r="I33" s="224"/>
      <c r="J33" s="224"/>
      <c r="K33" s="224"/>
      <c r="L33" s="224"/>
      <c r="M33" s="224"/>
      <c r="N33" s="224"/>
      <c r="O33" s="224"/>
      <c r="P33" s="224"/>
      <c r="Q33" s="224"/>
      <c r="R33" s="224"/>
      <c r="S33" s="226"/>
      <c r="T33" s="226"/>
      <c r="U33" s="226"/>
      <c r="V33" s="226"/>
    </row>
    <row r="34" spans="1:22" ht="111" customHeight="1" x14ac:dyDescent="0.25">
      <c r="A34" s="28" t="s">
        <v>499</v>
      </c>
      <c r="B34" s="40" t="s">
        <v>484</v>
      </c>
      <c r="C34" s="197" t="s">
        <v>628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487</v>
      </c>
      <c r="B35" s="40" t="s">
        <v>72</v>
      </c>
      <c r="C35" s="197"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197"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196"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238</v>
      </c>
      <c r="C38" s="197"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243">
        <f>C48</f>
        <v>21.477443999999998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197" t="s">
        <v>619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197" t="s">
        <v>619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197" t="s">
        <v>619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197" t="s">
        <v>619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197" t="s">
        <v>619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197" t="s">
        <v>619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37">
        <f>'6.2. Паспорт фин осв ввод'!AC24</f>
        <v>21.477443999999998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7">
        <f>'6.2. Паспорт фин осв ввод'!AC30</f>
        <v>18.060669999999998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9</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8" t="s">
        <v>8</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2" t="str">
        <f>'1. паспорт местоположение'!A12:C12</f>
        <v>M_TP1500.VL.0032</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 customHeight="1" x14ac:dyDescent="0.2">
      <c r="A14"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504</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5" t="s">
        <v>5</v>
      </c>
      <c r="B19" s="255" t="s">
        <v>108</v>
      </c>
      <c r="C19" s="256" t="s">
        <v>399</v>
      </c>
      <c r="D19" s="255" t="s">
        <v>398</v>
      </c>
      <c r="E19" s="255" t="s">
        <v>107</v>
      </c>
      <c r="F19" s="255" t="s">
        <v>106</v>
      </c>
      <c r="G19" s="255" t="s">
        <v>394</v>
      </c>
      <c r="H19" s="255" t="s">
        <v>105</v>
      </c>
      <c r="I19" s="255" t="s">
        <v>104</v>
      </c>
      <c r="J19" s="255" t="s">
        <v>103</v>
      </c>
      <c r="K19" s="255" t="s">
        <v>102</v>
      </c>
      <c r="L19" s="255" t="s">
        <v>101</v>
      </c>
      <c r="M19" s="255" t="s">
        <v>100</v>
      </c>
      <c r="N19" s="255" t="s">
        <v>99</v>
      </c>
      <c r="O19" s="255" t="s">
        <v>98</v>
      </c>
      <c r="P19" s="255" t="s">
        <v>97</v>
      </c>
      <c r="Q19" s="255" t="s">
        <v>397</v>
      </c>
      <c r="R19" s="255"/>
      <c r="S19" s="258" t="s">
        <v>496</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2" t="s">
        <v>395</v>
      </c>
      <c r="R20" s="43" t="s">
        <v>396</v>
      </c>
      <c r="S20" s="258"/>
      <c r="T20" s="32"/>
      <c r="U20" s="32"/>
      <c r="V20" s="32"/>
      <c r="W20" s="32"/>
      <c r="X20" s="32"/>
      <c r="Y20" s="32"/>
      <c r="Z20" s="31"/>
      <c r="AA20" s="31"/>
      <c r="AB20" s="31"/>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497</v>
      </c>
      <c r="H22" s="47"/>
      <c r="I22" s="47"/>
      <c r="J22" s="47"/>
      <c r="K22" s="47"/>
      <c r="L22" s="47"/>
      <c r="M22" s="47"/>
      <c r="N22" s="47"/>
      <c r="O22" s="47"/>
      <c r="P22" s="47"/>
      <c r="Q22" s="38"/>
      <c r="R22" s="5"/>
      <c r="S22" s="177"/>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77"/>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77"/>
      <c r="T24" s="32"/>
      <c r="U24" s="32"/>
      <c r="V24" s="32"/>
      <c r="W24" s="32"/>
      <c r="X24" s="31"/>
      <c r="Y24" s="31"/>
      <c r="Z24" s="31"/>
      <c r="AA24" s="31"/>
      <c r="AB24" s="31"/>
    </row>
    <row r="25" spans="1:28" s="3" customFormat="1" ht="31.5" x14ac:dyDescent="0.2">
      <c r="A25" s="46"/>
      <c r="B25" s="47" t="s">
        <v>92</v>
      </c>
      <c r="C25" s="47"/>
      <c r="D25" s="47"/>
      <c r="E25" s="47" t="s">
        <v>91</v>
      </c>
      <c r="F25" s="47" t="s">
        <v>90</v>
      </c>
      <c r="G25" s="47" t="s">
        <v>498</v>
      </c>
      <c r="H25" s="35"/>
      <c r="I25" s="35"/>
      <c r="J25" s="35"/>
      <c r="K25" s="35"/>
      <c r="L25" s="35"/>
      <c r="M25" s="35"/>
      <c r="N25" s="35"/>
      <c r="O25" s="35"/>
      <c r="P25" s="35"/>
      <c r="Q25" s="35"/>
      <c r="R25" s="5"/>
      <c r="S25" s="177"/>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77"/>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7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7"/>
      <c r="T28" s="32"/>
      <c r="U28" s="32"/>
      <c r="V28" s="32"/>
      <c r="W28" s="32"/>
      <c r="X28" s="31"/>
      <c r="Y28" s="31"/>
      <c r="Z28" s="31"/>
      <c r="AA28" s="31"/>
      <c r="AB28" s="31"/>
    </row>
    <row r="29" spans="1:28" ht="20.25" customHeight="1" x14ac:dyDescent="0.25">
      <c r="A29" s="140"/>
      <c r="B29" s="47" t="s">
        <v>392</v>
      </c>
      <c r="C29" s="47"/>
      <c r="D29" s="47"/>
      <c r="E29" s="140" t="s">
        <v>393</v>
      </c>
      <c r="F29" s="140" t="s">
        <v>393</v>
      </c>
      <c r="G29" s="140" t="s">
        <v>393</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2" t="str">
        <f>'1. паспорт местоположение'!A12:C12</f>
        <v>M_TP1500.VL.0032</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4.25" x14ac:dyDescent="0.2">
      <c r="A16"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509</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5</v>
      </c>
      <c r="B21" s="263" t="s">
        <v>229</v>
      </c>
      <c r="C21" s="264"/>
      <c r="D21" s="267" t="s">
        <v>130</v>
      </c>
      <c r="E21" s="263" t="s">
        <v>538</v>
      </c>
      <c r="F21" s="264"/>
      <c r="G21" s="263" t="s">
        <v>279</v>
      </c>
      <c r="H21" s="264"/>
      <c r="I21" s="263" t="s">
        <v>129</v>
      </c>
      <c r="J21" s="264"/>
      <c r="K21" s="267" t="s">
        <v>128</v>
      </c>
      <c r="L21" s="263" t="s">
        <v>127</v>
      </c>
      <c r="M21" s="264"/>
      <c r="N21" s="263" t="s">
        <v>534</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99" t="s">
        <v>123</v>
      </c>
      <c r="R22" s="99" t="s">
        <v>508</v>
      </c>
      <c r="S22" s="99" t="s">
        <v>122</v>
      </c>
      <c r="T22" s="99" t="s">
        <v>121</v>
      </c>
    </row>
    <row r="23" spans="1:113" ht="51.75" customHeight="1" x14ac:dyDescent="0.25">
      <c r="A23" s="272"/>
      <c r="B23" s="185" t="s">
        <v>119</v>
      </c>
      <c r="C23" s="185" t="s">
        <v>120</v>
      </c>
      <c r="D23" s="268"/>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2" t="s">
        <v>544</v>
      </c>
      <c r="C29" s="262"/>
      <c r="D29" s="262"/>
      <c r="E29" s="262"/>
      <c r="F29" s="262"/>
      <c r="G29" s="262"/>
      <c r="H29" s="262"/>
      <c r="I29" s="262"/>
      <c r="J29" s="262"/>
      <c r="K29" s="262"/>
      <c r="L29" s="262"/>
      <c r="M29" s="262"/>
      <c r="N29" s="262"/>
      <c r="O29" s="262"/>
      <c r="P29" s="262"/>
      <c r="Q29" s="262"/>
      <c r="R29" s="26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4" t="s">
        <v>622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52" t="str">
        <f>'1. паспорт местоположение'!A15:A15</f>
        <v>Реконструкция ВЛ 110 кВ Урьевская - Локосово-1,2 с отпайкой на ПС 110/10 кВ Диспетчерская (переустройство отпаечного узла)</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511</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33" customHeight="1" x14ac:dyDescent="0.25">
      <c r="A21" s="277" t="s">
        <v>5</v>
      </c>
      <c r="B21" s="280" t="s">
        <v>518</v>
      </c>
      <c r="C21" s="281"/>
      <c r="D21" s="280" t="s">
        <v>520</v>
      </c>
      <c r="E21" s="281"/>
      <c r="F21" s="273" t="s">
        <v>102</v>
      </c>
      <c r="G21" s="275"/>
      <c r="H21" s="275"/>
      <c r="I21" s="274"/>
      <c r="J21" s="277" t="s">
        <v>521</v>
      </c>
      <c r="K21" s="280" t="s">
        <v>522</v>
      </c>
      <c r="L21" s="281"/>
      <c r="M21" s="280" t="s">
        <v>523</v>
      </c>
      <c r="N21" s="281"/>
      <c r="O21" s="280" t="s">
        <v>510</v>
      </c>
      <c r="P21" s="281"/>
      <c r="Q21" s="280" t="s">
        <v>135</v>
      </c>
      <c r="R21" s="281"/>
      <c r="S21" s="277" t="s">
        <v>134</v>
      </c>
      <c r="T21" s="277" t="s">
        <v>524</v>
      </c>
      <c r="U21" s="277" t="s">
        <v>519</v>
      </c>
      <c r="V21" s="280" t="s">
        <v>133</v>
      </c>
      <c r="W21" s="281"/>
      <c r="X21" s="273" t="s">
        <v>125</v>
      </c>
      <c r="Y21" s="275"/>
      <c r="Z21" s="273" t="s">
        <v>124</v>
      </c>
      <c r="AA21" s="275"/>
    </row>
    <row r="22" spans="1:27" ht="216" customHeight="1" x14ac:dyDescent="0.25">
      <c r="A22" s="278"/>
      <c r="B22" s="282"/>
      <c r="C22" s="283"/>
      <c r="D22" s="282"/>
      <c r="E22" s="283"/>
      <c r="F22" s="273" t="s">
        <v>132</v>
      </c>
      <c r="G22" s="274"/>
      <c r="H22" s="273" t="s">
        <v>131</v>
      </c>
      <c r="I22" s="274"/>
      <c r="J22" s="279"/>
      <c r="K22" s="282"/>
      <c r="L22" s="283"/>
      <c r="M22" s="282"/>
      <c r="N22" s="283"/>
      <c r="O22" s="282"/>
      <c r="P22" s="283"/>
      <c r="Q22" s="282"/>
      <c r="R22" s="283"/>
      <c r="S22" s="279"/>
      <c r="T22" s="279"/>
      <c r="U22" s="279"/>
      <c r="V22" s="282"/>
      <c r="W22" s="283"/>
      <c r="X22" s="99" t="s">
        <v>123</v>
      </c>
      <c r="Y22" s="99" t="s">
        <v>508</v>
      </c>
      <c r="Z22" s="99" t="s">
        <v>122</v>
      </c>
      <c r="AA22" s="99" t="s">
        <v>121</v>
      </c>
    </row>
    <row r="23" spans="1:27" ht="60" customHeight="1" x14ac:dyDescent="0.25">
      <c r="A23" s="279"/>
      <c r="B23" s="183" t="s">
        <v>119</v>
      </c>
      <c r="C23" s="183"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121.5" customHeight="1" x14ac:dyDescent="0.25">
      <c r="A25" s="203">
        <v>1</v>
      </c>
      <c r="B25" s="203" t="s">
        <v>554</v>
      </c>
      <c r="C25" s="203" t="s">
        <v>554</v>
      </c>
      <c r="D25" s="203" t="s">
        <v>554</v>
      </c>
      <c r="E25" s="203" t="s">
        <v>554</v>
      </c>
      <c r="F25" s="204">
        <v>110</v>
      </c>
      <c r="G25" s="204">
        <v>110</v>
      </c>
      <c r="H25" s="204">
        <v>110</v>
      </c>
      <c r="I25" s="204">
        <v>110</v>
      </c>
      <c r="J25" s="205" t="s">
        <v>555</v>
      </c>
      <c r="K25" s="205" t="s">
        <v>63</v>
      </c>
      <c r="L25" s="205" t="s">
        <v>63</v>
      </c>
      <c r="M25" s="205" t="s">
        <v>556</v>
      </c>
      <c r="N25" s="205" t="s">
        <v>556</v>
      </c>
      <c r="O25" s="206" t="s">
        <v>557</v>
      </c>
      <c r="P25" s="206" t="s">
        <v>557</v>
      </c>
      <c r="Q25" s="206">
        <v>7.22</v>
      </c>
      <c r="R25" s="206">
        <v>7.22</v>
      </c>
      <c r="S25" s="205" t="s">
        <v>393</v>
      </c>
      <c r="T25" s="205" t="s">
        <v>558</v>
      </c>
      <c r="U25" s="205" t="s">
        <v>62</v>
      </c>
      <c r="V25" s="205" t="s">
        <v>559</v>
      </c>
      <c r="W25" s="205" t="s">
        <v>559</v>
      </c>
      <c r="X25" s="204" t="s">
        <v>560</v>
      </c>
      <c r="Y25" s="204" t="s">
        <v>561</v>
      </c>
      <c r="Z25" s="204" t="s">
        <v>632</v>
      </c>
      <c r="AA25" s="204" t="s">
        <v>633</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2023 год</v>
      </c>
      <c r="B5" s="247"/>
      <c r="C5" s="247"/>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M_TP1500.VL.0032</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4.25" x14ac:dyDescent="0.2">
      <c r="A15"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503</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65</v>
      </c>
      <c r="B22" s="35" t="s">
        <v>516</v>
      </c>
      <c r="C22" s="34" t="s">
        <v>562</v>
      </c>
      <c r="D22" s="33"/>
      <c r="E22" s="33"/>
      <c r="F22" s="32"/>
      <c r="G22" s="32"/>
      <c r="H22" s="32"/>
      <c r="I22" s="32"/>
      <c r="J22" s="32"/>
      <c r="K22" s="32"/>
      <c r="L22" s="32"/>
      <c r="M22" s="32"/>
      <c r="N22" s="32"/>
      <c r="O22" s="32"/>
      <c r="P22" s="32"/>
      <c r="Q22" s="31"/>
      <c r="R22" s="31"/>
      <c r="S22" s="31"/>
      <c r="T22" s="31"/>
      <c r="U22" s="31"/>
    </row>
    <row r="23" spans="1:21" ht="72" customHeight="1" x14ac:dyDescent="0.25">
      <c r="A23" s="28" t="s">
        <v>63</v>
      </c>
      <c r="B23" s="30" t="s">
        <v>60</v>
      </c>
      <c r="C23" s="207" t="s">
        <v>563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7"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566</v>
      </c>
      <c r="D26" s="27"/>
      <c r="E26" s="27"/>
      <c r="F26" s="27"/>
      <c r="G26" s="27"/>
      <c r="H26" s="27"/>
      <c r="I26" s="27"/>
      <c r="J26" s="27"/>
      <c r="K26" s="27"/>
      <c r="L26" s="27"/>
      <c r="M26" s="27"/>
      <c r="N26" s="27"/>
      <c r="O26" s="27"/>
      <c r="P26" s="27"/>
      <c r="Q26" s="27"/>
      <c r="R26" s="27"/>
      <c r="S26" s="27"/>
      <c r="T26" s="27"/>
      <c r="U26" s="27"/>
    </row>
    <row r="27" spans="1:21" ht="78.75" customHeight="1" x14ac:dyDescent="0.25">
      <c r="A27" s="28" t="s">
        <v>58</v>
      </c>
      <c r="B27" s="30" t="s">
        <v>517</v>
      </c>
      <c r="C27" s="40"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0"/>
      <c r="AB6" s="18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0"/>
      <c r="AB7" s="180"/>
    </row>
    <row r="8" spans="1:28"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1"/>
      <c r="AB8" s="181"/>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2"/>
      <c r="AB9" s="182"/>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0"/>
      <c r="AB10" s="180"/>
    </row>
    <row r="11" spans="1:28" x14ac:dyDescent="0.25">
      <c r="A11" s="252" t="str">
        <f>'1. паспорт местоположение'!A12:C12</f>
        <v>M_TP1500.VL.0032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1"/>
      <c r="AB11" s="181"/>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2"/>
      <c r="AB12" s="182"/>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x14ac:dyDescent="0.25">
      <c r="A14"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1"/>
      <c r="AB14" s="181"/>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2"/>
      <c r="AB15" s="182"/>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1"/>
      <c r="AB16" s="19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1"/>
      <c r="AB17" s="19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1"/>
      <c r="AB18" s="19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1"/>
      <c r="AB19" s="191"/>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2"/>
      <c r="AB20" s="19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2"/>
      <c r="AB21" s="192"/>
    </row>
    <row r="22" spans="1:28" x14ac:dyDescent="0.25">
      <c r="A22" s="286" t="s">
        <v>535</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3"/>
      <c r="AB22" s="193"/>
    </row>
    <row r="23" spans="1:28" ht="32.25" customHeight="1" x14ac:dyDescent="0.25">
      <c r="A23" s="288" t="s">
        <v>390</v>
      </c>
      <c r="B23" s="289"/>
      <c r="C23" s="289"/>
      <c r="D23" s="289"/>
      <c r="E23" s="289"/>
      <c r="F23" s="289"/>
      <c r="G23" s="289"/>
      <c r="H23" s="289"/>
      <c r="I23" s="289"/>
      <c r="J23" s="289"/>
      <c r="K23" s="289"/>
      <c r="L23" s="290"/>
      <c r="M23" s="287" t="s">
        <v>391</v>
      </c>
      <c r="N23" s="287"/>
      <c r="O23" s="287"/>
      <c r="P23" s="287"/>
      <c r="Q23" s="287"/>
      <c r="R23" s="287"/>
      <c r="S23" s="287"/>
      <c r="T23" s="287"/>
      <c r="U23" s="287"/>
      <c r="V23" s="287"/>
      <c r="W23" s="287"/>
      <c r="X23" s="287"/>
      <c r="Y23" s="287"/>
      <c r="Z23" s="287"/>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546</v>
      </c>
      <c r="O24" s="96" t="s">
        <v>284</v>
      </c>
      <c r="P24" s="96" t="s">
        <v>285</v>
      </c>
      <c r="Q24" s="96" t="s">
        <v>283</v>
      </c>
      <c r="R24" s="96" t="s">
        <v>241</v>
      </c>
      <c r="S24" s="96" t="s">
        <v>282</v>
      </c>
      <c r="T24" s="96" t="s">
        <v>281</v>
      </c>
      <c r="U24" s="96" t="s">
        <v>383</v>
      </c>
      <c r="V24" s="96" t="s">
        <v>283</v>
      </c>
      <c r="W24" s="105" t="s">
        <v>266</v>
      </c>
      <c r="X24" s="105" t="s">
        <v>298</v>
      </c>
      <c r="Y24" s="105" t="s">
        <v>299</v>
      </c>
      <c r="Z24" s="107" t="s">
        <v>296</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2" t="str">
        <f>'1. паспорт местоположение'!A12:C12</f>
        <v>M_TP1500.VL.0032</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4.25" x14ac:dyDescent="0.2">
      <c r="A15"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2" t="s">
        <v>512</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3" t="s">
        <v>86</v>
      </c>
      <c r="F19" s="294"/>
      <c r="G19" s="294"/>
      <c r="H19" s="294"/>
      <c r="I19" s="295"/>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551</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5" sqref="A5:AR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M_TP1500.VL.0032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4.75" customHeight="1" x14ac:dyDescent="0.2">
      <c r="A15" s="360"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62" t="s">
        <v>365</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09"/>
      <c r="AN24" s="109"/>
      <c r="AO24" s="137"/>
      <c r="AP24" s="137"/>
      <c r="AQ24" s="137"/>
      <c r="AR24" s="137"/>
      <c r="AS24" s="115"/>
    </row>
    <row r="25" spans="1:45" ht="12.75" customHeight="1" x14ac:dyDescent="0.25">
      <c r="A25" s="341" t="s">
        <v>364</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0"/>
      <c r="AN25" s="363" t="s">
        <v>363</v>
      </c>
      <c r="AO25" s="363"/>
      <c r="AP25" s="363"/>
      <c r="AQ25" s="361"/>
      <c r="AR25" s="361"/>
      <c r="AS25" s="115"/>
    </row>
    <row r="26" spans="1:45" ht="17.25" customHeight="1" x14ac:dyDescent="0.25">
      <c r="A26" s="307" t="s">
        <v>362</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0"/>
      <c r="AN26" s="351" t="s">
        <v>361</v>
      </c>
      <c r="AO26" s="352"/>
      <c r="AP26" s="353"/>
      <c r="AQ26" s="343"/>
      <c r="AR26" s="344"/>
      <c r="AS26" s="115"/>
    </row>
    <row r="27" spans="1:45" ht="17.25" customHeight="1" x14ac:dyDescent="0.25">
      <c r="A27" s="307" t="s">
        <v>360</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0"/>
      <c r="AN27" s="351" t="s">
        <v>359</v>
      </c>
      <c r="AO27" s="352"/>
      <c r="AP27" s="353"/>
      <c r="AQ27" s="343"/>
      <c r="AR27" s="344"/>
      <c r="AS27" s="115"/>
    </row>
    <row r="28" spans="1:45" ht="27.75" customHeight="1" thickBot="1" x14ac:dyDescent="0.3">
      <c r="A28" s="354" t="s">
        <v>358</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0"/>
      <c r="AN28" s="357" t="s">
        <v>357</v>
      </c>
      <c r="AO28" s="358"/>
      <c r="AP28" s="359"/>
      <c r="AQ28" s="343"/>
      <c r="AR28" s="344"/>
      <c r="AS28" s="115"/>
    </row>
    <row r="29" spans="1:45" ht="17.25" customHeight="1" x14ac:dyDescent="0.25">
      <c r="A29" s="345" t="s">
        <v>356</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0"/>
      <c r="AN29" s="348"/>
      <c r="AO29" s="349"/>
      <c r="AP29" s="349"/>
      <c r="AQ29" s="343"/>
      <c r="AR29" s="350"/>
      <c r="AS29" s="115"/>
    </row>
    <row r="30" spans="1:45" ht="17.25" customHeight="1" x14ac:dyDescent="0.25">
      <c r="A30" s="307" t="s">
        <v>355</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0"/>
      <c r="AS30" s="115"/>
    </row>
    <row r="31" spans="1:45" ht="17.25" customHeight="1" x14ac:dyDescent="0.25">
      <c r="A31" s="307" t="s">
        <v>354</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0"/>
      <c r="AN31" s="110"/>
      <c r="AO31" s="136"/>
      <c r="AP31" s="136"/>
      <c r="AQ31" s="136"/>
      <c r="AR31" s="136"/>
      <c r="AS31" s="115"/>
    </row>
    <row r="32" spans="1:45" ht="17.25" customHeight="1" x14ac:dyDescent="0.25">
      <c r="A32" s="307" t="s">
        <v>329</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0"/>
      <c r="AN32" s="110"/>
      <c r="AO32" s="110"/>
      <c r="AP32" s="110"/>
      <c r="AQ32" s="110"/>
      <c r="AR32" s="110"/>
      <c r="AS32" s="115"/>
    </row>
    <row r="33" spans="1:45" ht="17.25" customHeight="1" x14ac:dyDescent="0.25">
      <c r="A33" s="307" t="s">
        <v>353</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0"/>
      <c r="AN33" s="110"/>
      <c r="AO33" s="110"/>
      <c r="AP33" s="110"/>
      <c r="AQ33" s="110"/>
      <c r="AR33" s="110"/>
      <c r="AS33" s="115"/>
    </row>
    <row r="34" spans="1:45" ht="17.25" customHeight="1" x14ac:dyDescent="0.25">
      <c r="A34" s="307" t="s">
        <v>352</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0"/>
      <c r="AN34" s="110"/>
      <c r="AO34" s="110"/>
      <c r="AP34" s="110"/>
      <c r="AQ34" s="110"/>
      <c r="AR34" s="110"/>
      <c r="AS34" s="115"/>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0"/>
      <c r="AN35" s="110"/>
      <c r="AO35" s="110"/>
      <c r="AP35" s="110"/>
      <c r="AQ35" s="110"/>
      <c r="AR35" s="110"/>
      <c r="AS35" s="115"/>
    </row>
    <row r="36" spans="1:45" ht="17.25" customHeight="1" thickBot="1" x14ac:dyDescent="0.3">
      <c r="A36" s="325" t="s">
        <v>317</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0"/>
      <c r="AN36" s="110"/>
      <c r="AO36" s="110"/>
      <c r="AP36" s="110"/>
      <c r="AQ36" s="110"/>
      <c r="AR36" s="110"/>
      <c r="AS36" s="115"/>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0"/>
      <c r="AN37" s="110"/>
      <c r="AO37" s="110"/>
      <c r="AP37" s="110"/>
      <c r="AQ37" s="110"/>
      <c r="AR37" s="110"/>
      <c r="AS37" s="115"/>
    </row>
    <row r="38" spans="1:45" ht="17.25" customHeight="1" x14ac:dyDescent="0.25">
      <c r="A38" s="307" t="s">
        <v>351</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0"/>
      <c r="AN38" s="110"/>
      <c r="AO38" s="110"/>
      <c r="AP38" s="110"/>
      <c r="AQ38" s="110"/>
      <c r="AR38" s="110"/>
      <c r="AS38" s="115"/>
    </row>
    <row r="39" spans="1:45" ht="17.25" customHeight="1" thickBot="1" x14ac:dyDescent="0.3">
      <c r="A39" s="325" t="s">
        <v>350</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0"/>
      <c r="AN39" s="110"/>
      <c r="AO39" s="110"/>
      <c r="AP39" s="110"/>
      <c r="AQ39" s="110"/>
      <c r="AR39" s="110"/>
      <c r="AS39" s="115"/>
    </row>
    <row r="40" spans="1:45" ht="17.25" customHeight="1" x14ac:dyDescent="0.25">
      <c r="A40" s="341" t="s">
        <v>349</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0"/>
      <c r="AN40" s="110"/>
      <c r="AO40" s="110"/>
      <c r="AP40" s="110"/>
      <c r="AQ40" s="110"/>
      <c r="AR40" s="110"/>
      <c r="AS40" s="115"/>
    </row>
    <row r="41" spans="1:45" ht="17.25" customHeight="1" x14ac:dyDescent="0.25">
      <c r="A41" s="307" t="s">
        <v>348</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0"/>
      <c r="AN41" s="110"/>
      <c r="AO41" s="110"/>
      <c r="AP41" s="110"/>
      <c r="AQ41" s="110"/>
      <c r="AR41" s="110"/>
      <c r="AS41" s="115"/>
    </row>
    <row r="42" spans="1:45" ht="17.25" customHeight="1" x14ac:dyDescent="0.25">
      <c r="A42" s="307" t="s">
        <v>347</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0"/>
      <c r="AN42" s="110"/>
      <c r="AO42" s="110"/>
      <c r="AP42" s="110"/>
      <c r="AQ42" s="110"/>
      <c r="AR42" s="110"/>
      <c r="AS42" s="115"/>
    </row>
    <row r="43" spans="1:45" ht="17.25" customHeight="1" x14ac:dyDescent="0.25">
      <c r="A43" s="307" t="s">
        <v>346</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0"/>
      <c r="AN43" s="110"/>
      <c r="AO43" s="110"/>
      <c r="AP43" s="110"/>
      <c r="AQ43" s="110"/>
      <c r="AR43" s="110"/>
      <c r="AS43" s="115"/>
    </row>
    <row r="44" spans="1:45" ht="17.25" customHeight="1" x14ac:dyDescent="0.25">
      <c r="A44" s="307" t="s">
        <v>345</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0"/>
      <c r="AN44" s="110"/>
      <c r="AO44" s="110"/>
      <c r="AP44" s="110"/>
      <c r="AQ44" s="110"/>
      <c r="AR44" s="110"/>
      <c r="AS44" s="115"/>
    </row>
    <row r="45" spans="1:45" ht="17.25" customHeight="1" x14ac:dyDescent="0.25">
      <c r="A45" s="307" t="s">
        <v>344</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0"/>
      <c r="AN45" s="110"/>
      <c r="AO45" s="110"/>
      <c r="AP45" s="110"/>
      <c r="AQ45" s="110"/>
      <c r="AR45" s="110"/>
      <c r="AS45" s="115"/>
    </row>
    <row r="46" spans="1:45" ht="17.25" customHeight="1" thickBot="1" x14ac:dyDescent="0.3">
      <c r="A46" s="334" t="s">
        <v>343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0"/>
      <c r="AN46" s="110"/>
      <c r="AO46" s="110"/>
      <c r="AP46" s="110"/>
      <c r="AQ46" s="110"/>
      <c r="AR46" s="110"/>
      <c r="AS46" s="115"/>
    </row>
    <row r="47" spans="1:45" ht="24" customHeight="1" x14ac:dyDescent="0.25">
      <c r="A47" s="337" t="s">
        <v>342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323</v>
      </c>
      <c r="AN47" s="324"/>
      <c r="AO47" s="123" t="s">
        <v>322</v>
      </c>
      <c r="AP47" s="123" t="s">
        <v>321</v>
      </c>
      <c r="AQ47" s="115"/>
    </row>
    <row r="48" spans="1:45" ht="12" customHeight="1" x14ac:dyDescent="0.25">
      <c r="A48" s="307" t="s">
        <v>341</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7"/>
      <c r="AP48" s="127"/>
      <c r="AQ48" s="115"/>
    </row>
    <row r="49" spans="1:43" ht="12" customHeight="1" x14ac:dyDescent="0.25">
      <c r="A49" s="307" t="s">
        <v>340</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7"/>
      <c r="AP49" s="127"/>
      <c r="AQ49" s="115"/>
    </row>
    <row r="50" spans="1:43" ht="12" customHeight="1" thickBot="1" x14ac:dyDescent="0.3">
      <c r="A50" s="325" t="s">
        <v>339</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2" t="s">
        <v>338</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323</v>
      </c>
      <c r="AN52" s="324"/>
      <c r="AO52" s="123" t="s">
        <v>322</v>
      </c>
      <c r="AP52" s="123" t="s">
        <v>321</v>
      </c>
      <c r="AQ52" s="115"/>
    </row>
    <row r="53" spans="1:43" ht="11.25" customHeight="1" x14ac:dyDescent="0.25">
      <c r="A53" s="331" t="s">
        <v>337</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1"/>
      <c r="AP53" s="131"/>
      <c r="AQ53" s="115"/>
    </row>
    <row r="54" spans="1:43" ht="12" customHeight="1" x14ac:dyDescent="0.25">
      <c r="A54" s="307" t="s">
        <v>336</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7"/>
      <c r="AP54" s="127"/>
      <c r="AQ54" s="115"/>
    </row>
    <row r="55" spans="1:43" ht="12" customHeight="1" x14ac:dyDescent="0.25">
      <c r="A55" s="307" t="s">
        <v>335</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7"/>
      <c r="AP55" s="127"/>
      <c r="AQ55" s="115"/>
    </row>
    <row r="56" spans="1:43" ht="12" customHeight="1" thickBot="1" x14ac:dyDescent="0.3">
      <c r="A56" s="325" t="s">
        <v>334</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2" t="s">
        <v>333</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323</v>
      </c>
      <c r="AN58" s="324"/>
      <c r="AO58" s="123" t="s">
        <v>322</v>
      </c>
      <c r="AP58" s="123" t="s">
        <v>321</v>
      </c>
      <c r="AQ58" s="115"/>
    </row>
    <row r="59" spans="1:43" ht="12.75" customHeight="1" x14ac:dyDescent="0.25">
      <c r="A59" s="328" t="s">
        <v>332</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9"/>
      <c r="AP59" s="129"/>
      <c r="AQ59" s="121"/>
    </row>
    <row r="60" spans="1:43" ht="12" customHeight="1" x14ac:dyDescent="0.25">
      <c r="A60" s="307" t="s">
        <v>331</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7"/>
      <c r="AP60" s="127"/>
      <c r="AQ60" s="115"/>
    </row>
    <row r="61" spans="1:43" ht="12" customHeight="1" x14ac:dyDescent="0.25">
      <c r="A61" s="307" t="s">
        <v>330</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7"/>
      <c r="AP61" s="127"/>
      <c r="AQ61" s="115"/>
    </row>
    <row r="62" spans="1:43" ht="12" customHeight="1" x14ac:dyDescent="0.25">
      <c r="A62" s="307" t="s">
        <v>329</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7"/>
      <c r="AP62" s="127"/>
      <c r="AQ62" s="115"/>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7"/>
      <c r="AP63" s="127"/>
      <c r="AQ63" s="115"/>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7"/>
      <c r="AP64" s="127"/>
      <c r="AQ64" s="115"/>
    </row>
    <row r="65" spans="1:43" ht="12" customHeight="1" x14ac:dyDescent="0.25">
      <c r="A65" s="307" t="s">
        <v>328</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7"/>
      <c r="AP65" s="127"/>
      <c r="AQ65" s="115"/>
    </row>
    <row r="66" spans="1:43" ht="27.75" customHeight="1" x14ac:dyDescent="0.25">
      <c r="A66" s="311" t="s">
        <v>327</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8"/>
      <c r="AP66" s="128"/>
      <c r="AQ66" s="121"/>
    </row>
    <row r="67" spans="1:43" ht="11.25" customHeight="1" x14ac:dyDescent="0.25">
      <c r="A67" s="307" t="s">
        <v>319</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7"/>
      <c r="AP67" s="127"/>
      <c r="AQ67" s="115"/>
    </row>
    <row r="68" spans="1:43" ht="25.5" customHeight="1" x14ac:dyDescent="0.25">
      <c r="A68" s="311" t="s">
        <v>320</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8"/>
      <c r="AP68" s="128"/>
      <c r="AQ68" s="121"/>
    </row>
    <row r="69" spans="1:43" ht="12" customHeight="1" x14ac:dyDescent="0.25">
      <c r="A69" s="307" t="s">
        <v>318</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7"/>
      <c r="AP69" s="127"/>
      <c r="AQ69" s="115"/>
    </row>
    <row r="70" spans="1:43" ht="12.75" customHeight="1" x14ac:dyDescent="0.25">
      <c r="A70" s="316" t="s">
        <v>326</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28"/>
      <c r="AP70" s="128"/>
      <c r="AQ70" s="121"/>
    </row>
    <row r="71" spans="1:43" ht="12" customHeight="1" x14ac:dyDescent="0.25">
      <c r="A71" s="307" t="s">
        <v>317</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7"/>
      <c r="AP71" s="127"/>
      <c r="AQ71" s="115"/>
    </row>
    <row r="72" spans="1:43" ht="12.75" customHeight="1" thickBot="1" x14ac:dyDescent="0.3">
      <c r="A72" s="318" t="s">
        <v>325</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2" t="s">
        <v>324</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323</v>
      </c>
      <c r="AN74" s="324"/>
      <c r="AO74" s="123" t="s">
        <v>322</v>
      </c>
      <c r="AP74" s="123" t="s">
        <v>321</v>
      </c>
      <c r="AQ74" s="115"/>
    </row>
    <row r="75" spans="1:43" ht="25.5" customHeight="1" x14ac:dyDescent="0.25">
      <c r="A75" s="311" t="s">
        <v>320</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19"/>
      <c r="AP75" s="119"/>
      <c r="AQ75" s="121"/>
    </row>
    <row r="76" spans="1:43" ht="12" customHeight="1" x14ac:dyDescent="0.25">
      <c r="A76" s="307" t="s">
        <v>319</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2"/>
      <c r="AP76" s="122"/>
      <c r="AQ76" s="115"/>
    </row>
    <row r="77" spans="1:43" ht="12" customHeight="1" x14ac:dyDescent="0.25">
      <c r="A77" s="307" t="s">
        <v>318</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2"/>
      <c r="AP77" s="122"/>
      <c r="AQ77" s="115"/>
    </row>
    <row r="78" spans="1:43" ht="12" customHeight="1" x14ac:dyDescent="0.25">
      <c r="A78" s="307" t="s">
        <v>317</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2"/>
      <c r="AP78" s="122"/>
      <c r="AQ78" s="115"/>
    </row>
    <row r="79" spans="1:43" ht="12" customHeight="1" x14ac:dyDescent="0.25">
      <c r="A79" s="307" t="s">
        <v>316</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2"/>
      <c r="AP79" s="122"/>
      <c r="AQ79" s="115"/>
    </row>
    <row r="80" spans="1:43" ht="12" customHeight="1" x14ac:dyDescent="0.25">
      <c r="A80" s="307" t="s">
        <v>315</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2"/>
      <c r="AP80" s="122"/>
      <c r="AQ80" s="115"/>
    </row>
    <row r="81" spans="1:45" ht="12.75" customHeight="1" x14ac:dyDescent="0.25">
      <c r="A81" s="307" t="s">
        <v>314</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2"/>
      <c r="AP81" s="122"/>
      <c r="AQ81" s="115"/>
    </row>
    <row r="82" spans="1:45" ht="12.75" customHeight="1" x14ac:dyDescent="0.25">
      <c r="A82" s="307" t="s">
        <v>313</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2"/>
      <c r="AP82" s="122"/>
      <c r="AQ82" s="115"/>
    </row>
    <row r="83" spans="1:45" ht="12" customHeight="1" x14ac:dyDescent="0.25">
      <c r="A83" s="316" t="s">
        <v>312</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19"/>
      <c r="AP83" s="119"/>
      <c r="AQ83" s="121"/>
    </row>
    <row r="84" spans="1:45" ht="12" customHeight="1" x14ac:dyDescent="0.25">
      <c r="A84" s="316" t="s">
        <v>311</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19"/>
      <c r="AP84" s="119"/>
      <c r="AQ84" s="121"/>
    </row>
    <row r="85" spans="1:45" ht="12" customHeight="1" x14ac:dyDescent="0.25">
      <c r="A85" s="307" t="s">
        <v>310</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2"/>
      <c r="AP85" s="122"/>
      <c r="AQ85" s="109"/>
    </row>
    <row r="86" spans="1:45" ht="27.75" customHeight="1" x14ac:dyDescent="0.25">
      <c r="A86" s="311" t="s">
        <v>309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19"/>
      <c r="AP86" s="119"/>
      <c r="AQ86" s="121"/>
    </row>
    <row r="87" spans="1:45" x14ac:dyDescent="0.25">
      <c r="A87" s="311" t="s">
        <v>308</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19"/>
      <c r="AP87" s="119"/>
      <c r="AQ87" s="121"/>
    </row>
    <row r="88" spans="1:45" ht="14.25" customHeight="1" x14ac:dyDescent="0.25">
      <c r="A88" s="300" t="s">
        <v>307</v>
      </c>
      <c r="B88" s="301"/>
      <c r="C88" s="301"/>
      <c r="D88" s="30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3"/>
      <c r="AL88" s="304"/>
      <c r="AM88" s="305"/>
      <c r="AN88" s="306"/>
      <c r="AO88" s="119"/>
      <c r="AP88" s="119"/>
      <c r="AQ88" s="121"/>
    </row>
    <row r="89" spans="1:45" x14ac:dyDescent="0.25">
      <c r="A89" s="300" t="s">
        <v>306</v>
      </c>
      <c r="B89" s="301"/>
      <c r="C89" s="301"/>
      <c r="D89" s="30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3"/>
      <c r="AL89" s="304"/>
      <c r="AM89" s="305"/>
      <c r="AN89" s="306"/>
      <c r="AO89" s="119"/>
      <c r="AP89" s="119"/>
      <c r="AQ89" s="109"/>
    </row>
    <row r="90" spans="1:45" ht="12" customHeight="1" thickBot="1" x14ac:dyDescent="0.3">
      <c r="A90" s="118" t="s">
        <v>305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6"/>
      <c r="AL90" s="297"/>
      <c r="AM90" s="298"/>
      <c r="AN90" s="29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K33" sqref="K33"/>
    </sheetView>
  </sheetViews>
  <sheetFormatPr defaultRowHeight="15.75" x14ac:dyDescent="0.25"/>
  <cols>
    <col min="1" max="1" width="9.140625" style="66"/>
    <col min="2" max="2" width="37.7109375" style="66" customWidth="1"/>
    <col min="3" max="3" width="17" style="66" customWidth="1"/>
    <col min="4" max="4" width="15.42578125" style="66" customWidth="1"/>
    <col min="5" max="6" width="0" style="66" hidden="1" customWidth="1"/>
    <col min="7" max="7" width="15.8554687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2" t="str">
        <f>'1. паспорт местоположение'!A12:C12</f>
        <v>M_TP1500.VL.0032</v>
      </c>
      <c r="B12" s="252"/>
      <c r="C12" s="252"/>
      <c r="D12" s="252"/>
      <c r="E12" s="252"/>
      <c r="F12" s="252"/>
      <c r="G12" s="252"/>
      <c r="H12" s="252"/>
      <c r="I12" s="252"/>
      <c r="J12" s="252"/>
      <c r="K12" s="252"/>
      <c r="L12" s="252"/>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2"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2"/>
      <c r="C15" s="252"/>
      <c r="D15" s="252"/>
      <c r="E15" s="252"/>
      <c r="F15" s="252"/>
      <c r="G15" s="252"/>
      <c r="H15" s="252"/>
      <c r="I15" s="252"/>
      <c r="J15" s="252"/>
      <c r="K15" s="252"/>
      <c r="L15" s="252"/>
    </row>
    <row r="16" spans="1:44" x14ac:dyDescent="0.25">
      <c r="A16" s="248" t="s">
        <v>6</v>
      </c>
      <c r="B16" s="248"/>
      <c r="C16" s="248"/>
      <c r="D16" s="248"/>
      <c r="E16" s="248"/>
      <c r="F16" s="248"/>
      <c r="G16" s="248"/>
      <c r="H16" s="248"/>
      <c r="I16" s="248"/>
      <c r="J16" s="248"/>
      <c r="K16" s="248"/>
      <c r="L16" s="248"/>
    </row>
    <row r="17" spans="1:12" ht="15.75" customHeight="1" x14ac:dyDescent="0.25">
      <c r="L17" s="87"/>
    </row>
    <row r="18" spans="1:12" x14ac:dyDescent="0.25">
      <c r="K18" s="86"/>
    </row>
    <row r="19" spans="1:12" ht="15.75" customHeight="1" x14ac:dyDescent="0.25">
      <c r="A19" s="374" t="s">
        <v>514</v>
      </c>
      <c r="B19" s="374"/>
      <c r="C19" s="374"/>
      <c r="D19" s="374"/>
      <c r="E19" s="374"/>
      <c r="F19" s="374"/>
      <c r="G19" s="374"/>
      <c r="H19" s="374"/>
      <c r="I19" s="374"/>
      <c r="J19" s="374"/>
      <c r="K19" s="374"/>
      <c r="L19" s="374"/>
    </row>
    <row r="20" spans="1:12" x14ac:dyDescent="0.25">
      <c r="A20" s="67"/>
      <c r="B20" s="67"/>
      <c r="C20" s="85"/>
      <c r="D20" s="85"/>
      <c r="E20" s="85"/>
      <c r="F20" s="85"/>
      <c r="G20" s="85"/>
      <c r="H20" s="85"/>
      <c r="I20" s="85"/>
      <c r="J20" s="85"/>
      <c r="K20" s="85"/>
      <c r="L20" s="85"/>
    </row>
    <row r="21" spans="1:12" ht="28.5" customHeight="1" x14ac:dyDescent="0.25">
      <c r="A21" s="364" t="s">
        <v>228</v>
      </c>
      <c r="B21" s="364" t="s">
        <v>227</v>
      </c>
      <c r="C21" s="370" t="s">
        <v>446</v>
      </c>
      <c r="D21" s="370"/>
      <c r="E21" s="370"/>
      <c r="F21" s="370"/>
      <c r="G21" s="370"/>
      <c r="H21" s="370"/>
      <c r="I21" s="365" t="s">
        <v>226</v>
      </c>
      <c r="J21" s="367" t="s">
        <v>448</v>
      </c>
      <c r="K21" s="364" t="s">
        <v>225</v>
      </c>
      <c r="L21" s="366" t="s">
        <v>447</v>
      </c>
    </row>
    <row r="22" spans="1:12" ht="58.5" customHeight="1" x14ac:dyDescent="0.25">
      <c r="A22" s="364"/>
      <c r="B22" s="364"/>
      <c r="C22" s="371" t="s">
        <v>2</v>
      </c>
      <c r="D22" s="371"/>
      <c r="E22" s="168"/>
      <c r="F22" s="169"/>
      <c r="G22" s="372" t="s">
        <v>553</v>
      </c>
      <c r="H22" s="373"/>
      <c r="I22" s="365"/>
      <c r="J22" s="368"/>
      <c r="K22" s="364"/>
      <c r="L22" s="366"/>
    </row>
    <row r="23" spans="1:12" ht="47.25" x14ac:dyDescent="0.25">
      <c r="A23" s="364"/>
      <c r="B23" s="364"/>
      <c r="C23" s="84" t="s">
        <v>224</v>
      </c>
      <c r="D23" s="84" t="s">
        <v>223</v>
      </c>
      <c r="E23" s="84" t="s">
        <v>224</v>
      </c>
      <c r="F23" s="84" t="s">
        <v>223</v>
      </c>
      <c r="G23" s="84" t="s">
        <v>224</v>
      </c>
      <c r="H23" s="84" t="s">
        <v>223</v>
      </c>
      <c r="I23" s="365"/>
      <c r="J23" s="369"/>
      <c r="K23" s="364"/>
      <c r="L23" s="366"/>
    </row>
    <row r="24" spans="1:12" x14ac:dyDescent="0.25">
      <c r="A24" s="76">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552</v>
      </c>
      <c r="D26" s="198"/>
      <c r="E26" s="82"/>
      <c r="F26" s="82"/>
      <c r="G26" s="74" t="s">
        <v>552</v>
      </c>
      <c r="H26" s="198"/>
      <c r="I26" s="82"/>
      <c r="J26" s="82"/>
      <c r="K26" s="73"/>
      <c r="L26" s="73"/>
    </row>
    <row r="27" spans="1:12" s="68" customFormat="1" ht="39" customHeight="1" x14ac:dyDescent="0.25">
      <c r="A27" s="76" t="s">
        <v>220</v>
      </c>
      <c r="B27" s="83" t="s">
        <v>455</v>
      </c>
      <c r="C27" s="74" t="s">
        <v>552</v>
      </c>
      <c r="D27" s="198"/>
      <c r="E27" s="82"/>
      <c r="F27" s="82"/>
      <c r="G27" s="74" t="s">
        <v>552</v>
      </c>
      <c r="H27" s="198"/>
      <c r="I27" s="82"/>
      <c r="J27" s="82"/>
      <c r="K27" s="73"/>
      <c r="L27" s="73"/>
    </row>
    <row r="28" spans="1:12" s="68" customFormat="1" ht="70.5" customHeight="1" x14ac:dyDescent="0.25">
      <c r="A28" s="76" t="s">
        <v>454</v>
      </c>
      <c r="B28" s="83" t="s">
        <v>459</v>
      </c>
      <c r="C28" s="219">
        <v>45748</v>
      </c>
      <c r="D28" s="220">
        <v>45777</v>
      </c>
      <c r="E28" s="82"/>
      <c r="F28" s="82"/>
      <c r="G28" s="219">
        <v>45748</v>
      </c>
      <c r="H28" s="220">
        <v>45777</v>
      </c>
      <c r="I28" s="82"/>
      <c r="J28" s="82"/>
      <c r="K28" s="73"/>
      <c r="L28" s="73"/>
    </row>
    <row r="29" spans="1:12" s="68" customFormat="1" ht="54" customHeight="1" x14ac:dyDescent="0.25">
      <c r="A29" s="76" t="s">
        <v>219</v>
      </c>
      <c r="B29" s="83" t="s">
        <v>458</v>
      </c>
      <c r="C29" s="219">
        <v>45778</v>
      </c>
      <c r="D29" s="220">
        <v>45807</v>
      </c>
      <c r="E29" s="82"/>
      <c r="F29" s="82"/>
      <c r="G29" s="219">
        <v>45778</v>
      </c>
      <c r="H29" s="220">
        <v>45807</v>
      </c>
      <c r="I29" s="82"/>
      <c r="J29" s="82"/>
      <c r="K29" s="73"/>
      <c r="L29" s="73"/>
    </row>
    <row r="30" spans="1:12" s="68" customFormat="1" ht="42" customHeight="1" x14ac:dyDescent="0.25">
      <c r="A30" s="76" t="s">
        <v>218</v>
      </c>
      <c r="B30" s="83" t="s">
        <v>460</v>
      </c>
      <c r="C30" s="221">
        <v>45809</v>
      </c>
      <c r="D30" s="221">
        <v>45868</v>
      </c>
      <c r="E30" s="82"/>
      <c r="F30" s="82"/>
      <c r="G30" s="221">
        <v>45809</v>
      </c>
      <c r="H30" s="221">
        <v>45868</v>
      </c>
      <c r="I30" s="82"/>
      <c r="J30" s="82"/>
      <c r="K30" s="73"/>
      <c r="L30" s="73"/>
    </row>
    <row r="31" spans="1:12" s="68" customFormat="1" ht="37.5" customHeight="1" x14ac:dyDescent="0.25">
      <c r="A31" s="76" t="s">
        <v>217</v>
      </c>
      <c r="B31" s="75" t="s">
        <v>456</v>
      </c>
      <c r="C31" s="221">
        <v>45352</v>
      </c>
      <c r="D31" s="221">
        <v>45381</v>
      </c>
      <c r="E31" s="82"/>
      <c r="F31" s="82"/>
      <c r="G31" s="221">
        <v>45352</v>
      </c>
      <c r="H31" s="221">
        <v>45381</v>
      </c>
      <c r="I31" s="82"/>
      <c r="J31" s="82"/>
      <c r="K31" s="73"/>
      <c r="L31" s="73"/>
    </row>
    <row r="32" spans="1:12" s="68" customFormat="1" ht="31.5" x14ac:dyDescent="0.25">
      <c r="A32" s="76" t="s">
        <v>215</v>
      </c>
      <c r="B32" s="75" t="s">
        <v>461</v>
      </c>
      <c r="C32" s="219">
        <v>45901</v>
      </c>
      <c r="D32" s="220">
        <v>45930</v>
      </c>
      <c r="E32" s="82"/>
      <c r="F32" s="82"/>
      <c r="G32" s="219">
        <v>45901</v>
      </c>
      <c r="H32" s="220">
        <v>45930</v>
      </c>
      <c r="I32" s="82"/>
      <c r="J32" s="82"/>
      <c r="K32" s="73"/>
      <c r="L32" s="73"/>
    </row>
    <row r="33" spans="1:12" s="68" customFormat="1" ht="37.5" customHeight="1" x14ac:dyDescent="0.25">
      <c r="A33" s="76" t="s">
        <v>472</v>
      </c>
      <c r="B33" s="75" t="s">
        <v>389</v>
      </c>
      <c r="C33" s="200">
        <v>45901</v>
      </c>
      <c r="D33" s="220">
        <v>45930</v>
      </c>
      <c r="E33" s="82"/>
      <c r="F33" s="82"/>
      <c r="G33" s="200">
        <v>45901</v>
      </c>
      <c r="H33" s="220">
        <v>45930</v>
      </c>
      <c r="I33" s="82"/>
      <c r="J33" s="82"/>
      <c r="K33" s="73"/>
      <c r="L33" s="73"/>
    </row>
    <row r="34" spans="1:12" s="68" customFormat="1" ht="47.25" customHeight="1" x14ac:dyDescent="0.25">
      <c r="A34" s="76" t="s">
        <v>473</v>
      </c>
      <c r="B34" s="75" t="s">
        <v>465</v>
      </c>
      <c r="C34" s="74" t="s">
        <v>552</v>
      </c>
      <c r="D34" s="198"/>
      <c r="E34" s="81"/>
      <c r="F34" s="81"/>
      <c r="G34" s="74" t="s">
        <v>552</v>
      </c>
      <c r="H34" s="198"/>
      <c r="I34" s="81"/>
      <c r="J34" s="81"/>
      <c r="K34" s="81"/>
      <c r="L34" s="73"/>
    </row>
    <row r="35" spans="1:12" s="68" customFormat="1" ht="49.5" customHeight="1" x14ac:dyDescent="0.25">
      <c r="A35" s="76" t="s">
        <v>474</v>
      </c>
      <c r="B35" s="75" t="s">
        <v>216</v>
      </c>
      <c r="C35" s="200">
        <v>45931</v>
      </c>
      <c r="D35" s="200">
        <v>45960</v>
      </c>
      <c r="E35" s="81"/>
      <c r="F35" s="81"/>
      <c r="G35" s="200">
        <v>45931</v>
      </c>
      <c r="H35" s="200">
        <v>45960</v>
      </c>
      <c r="I35" s="81"/>
      <c r="J35" s="81"/>
      <c r="K35" s="81"/>
      <c r="L35" s="73"/>
    </row>
    <row r="36" spans="1:12" ht="37.5" customHeight="1" x14ac:dyDescent="0.25">
      <c r="A36" s="76" t="s">
        <v>475</v>
      </c>
      <c r="B36" s="75" t="s">
        <v>457</v>
      </c>
      <c r="C36" s="74" t="s">
        <v>552</v>
      </c>
      <c r="D36" s="201"/>
      <c r="E36" s="80"/>
      <c r="F36" s="79"/>
      <c r="G36" s="74" t="s">
        <v>552</v>
      </c>
      <c r="H36" s="201"/>
      <c r="I36" s="78"/>
      <c r="J36" s="78"/>
      <c r="K36" s="73"/>
      <c r="L36" s="73"/>
    </row>
    <row r="37" spans="1:12" x14ac:dyDescent="0.25">
      <c r="A37" s="76" t="s">
        <v>476</v>
      </c>
      <c r="B37" s="75" t="s">
        <v>214</v>
      </c>
      <c r="C37" s="200">
        <v>45901</v>
      </c>
      <c r="D37" s="200">
        <v>45991</v>
      </c>
      <c r="E37" s="80"/>
      <c r="F37" s="79"/>
      <c r="G37" s="200">
        <v>45901</v>
      </c>
      <c r="H37" s="200">
        <v>45991</v>
      </c>
      <c r="I37" s="78"/>
      <c r="J37" s="78"/>
      <c r="K37" s="73"/>
      <c r="L37" s="73"/>
    </row>
    <row r="38" spans="1:12" x14ac:dyDescent="0.25">
      <c r="A38" s="76" t="s">
        <v>620</v>
      </c>
      <c r="B38" s="77" t="s">
        <v>213</v>
      </c>
      <c r="C38" s="74"/>
      <c r="D38" s="202"/>
      <c r="E38" s="73"/>
      <c r="F38" s="73"/>
      <c r="G38" s="74"/>
      <c r="H38" s="202"/>
      <c r="I38" s="73"/>
      <c r="J38" s="73"/>
      <c r="K38" s="73"/>
      <c r="L38" s="73"/>
    </row>
    <row r="39" spans="1:12" ht="63" x14ac:dyDescent="0.25">
      <c r="A39" s="76">
        <v>2</v>
      </c>
      <c r="B39" s="75" t="s">
        <v>462</v>
      </c>
      <c r="C39" s="221">
        <v>46082</v>
      </c>
      <c r="D39" s="221">
        <v>46111</v>
      </c>
      <c r="E39" s="73"/>
      <c r="F39" s="73"/>
      <c r="G39" s="221">
        <v>46082</v>
      </c>
      <c r="H39" s="221">
        <v>46111</v>
      </c>
      <c r="I39" s="73"/>
      <c r="J39" s="73"/>
      <c r="K39" s="73"/>
      <c r="L39" s="73"/>
    </row>
    <row r="40" spans="1:12" ht="33.75" customHeight="1" x14ac:dyDescent="0.25">
      <c r="A40" s="76" t="s">
        <v>212</v>
      </c>
      <c r="B40" s="75" t="s">
        <v>464</v>
      </c>
      <c r="C40" s="74" t="s">
        <v>552</v>
      </c>
      <c r="D40" s="198"/>
      <c r="E40" s="73"/>
      <c r="F40" s="73"/>
      <c r="G40" s="74" t="s">
        <v>552</v>
      </c>
      <c r="H40" s="198"/>
      <c r="I40" s="73"/>
      <c r="J40" s="73"/>
      <c r="K40" s="73"/>
      <c r="L40" s="73"/>
    </row>
    <row r="41" spans="1:12" ht="63" customHeight="1" x14ac:dyDescent="0.25">
      <c r="A41" s="76" t="s">
        <v>211</v>
      </c>
      <c r="B41" s="77" t="s">
        <v>545</v>
      </c>
      <c r="C41" s="74"/>
      <c r="D41" s="202"/>
      <c r="E41" s="73"/>
      <c r="F41" s="73"/>
      <c r="G41" s="74"/>
      <c r="H41" s="202"/>
      <c r="I41" s="73"/>
      <c r="J41" s="73"/>
      <c r="K41" s="73"/>
      <c r="L41" s="73"/>
    </row>
    <row r="42" spans="1:12" ht="58.5" customHeight="1" x14ac:dyDescent="0.25">
      <c r="A42" s="76">
        <v>3</v>
      </c>
      <c r="B42" s="75" t="s">
        <v>463</v>
      </c>
      <c r="C42" s="221">
        <v>46143</v>
      </c>
      <c r="D42" s="221">
        <v>46157</v>
      </c>
      <c r="E42" s="73"/>
      <c r="F42" s="73"/>
      <c r="G42" s="221">
        <v>46143</v>
      </c>
      <c r="H42" s="221">
        <v>46157</v>
      </c>
      <c r="I42" s="73"/>
      <c r="J42" s="73"/>
      <c r="K42" s="73"/>
      <c r="L42" s="73"/>
    </row>
    <row r="43" spans="1:12" ht="34.5" customHeight="1" x14ac:dyDescent="0.25">
      <c r="A43" s="76" t="s">
        <v>210</v>
      </c>
      <c r="B43" s="75" t="s">
        <v>208</v>
      </c>
      <c r="C43" s="74" t="s">
        <v>552</v>
      </c>
      <c r="D43" s="198"/>
      <c r="E43" s="73"/>
      <c r="F43" s="73"/>
      <c r="G43" s="74" t="s">
        <v>552</v>
      </c>
      <c r="H43" s="198"/>
      <c r="I43" s="73"/>
      <c r="J43" s="73"/>
      <c r="K43" s="73"/>
      <c r="L43" s="73"/>
    </row>
    <row r="44" spans="1:12" ht="24.75" customHeight="1" x14ac:dyDescent="0.25">
      <c r="A44" s="76" t="s">
        <v>209</v>
      </c>
      <c r="B44" s="75" t="s">
        <v>206</v>
      </c>
      <c r="C44" s="74" t="s">
        <v>552</v>
      </c>
      <c r="D44" s="198"/>
      <c r="E44" s="73"/>
      <c r="F44" s="73"/>
      <c r="G44" s="74" t="s">
        <v>552</v>
      </c>
      <c r="H44" s="198"/>
      <c r="I44" s="73"/>
      <c r="J44" s="73"/>
      <c r="K44" s="73"/>
      <c r="L44" s="73"/>
    </row>
    <row r="45" spans="1:12" ht="90.75" customHeight="1" x14ac:dyDescent="0.25">
      <c r="A45" s="76" t="s">
        <v>207</v>
      </c>
      <c r="B45" s="75" t="s">
        <v>468</v>
      </c>
      <c r="C45" s="219">
        <v>46296</v>
      </c>
      <c r="D45" s="222">
        <v>46325</v>
      </c>
      <c r="E45" s="73"/>
      <c r="F45" s="73"/>
      <c r="G45" s="219">
        <v>46296</v>
      </c>
      <c r="H45" s="222">
        <v>46325</v>
      </c>
      <c r="I45" s="73"/>
      <c r="J45" s="73"/>
      <c r="K45" s="73"/>
      <c r="L45" s="73"/>
    </row>
    <row r="46" spans="1:12" ht="167.25" customHeight="1" x14ac:dyDescent="0.25">
      <c r="A46" s="76" t="s">
        <v>205</v>
      </c>
      <c r="B46" s="75" t="s">
        <v>466</v>
      </c>
      <c r="C46" s="74" t="s">
        <v>552</v>
      </c>
      <c r="D46" s="202"/>
      <c r="E46" s="73"/>
      <c r="F46" s="73"/>
      <c r="G46" s="74" t="s">
        <v>552</v>
      </c>
      <c r="H46" s="202"/>
      <c r="I46" s="73"/>
      <c r="J46" s="73"/>
      <c r="K46" s="73"/>
      <c r="L46" s="73"/>
    </row>
    <row r="47" spans="1:12" ht="30.75" customHeight="1" x14ac:dyDescent="0.25">
      <c r="A47" s="76" t="s">
        <v>203</v>
      </c>
      <c r="B47" s="75" t="s">
        <v>204</v>
      </c>
      <c r="C47" s="221">
        <v>46327</v>
      </c>
      <c r="D47" s="221">
        <v>46336</v>
      </c>
      <c r="E47" s="73"/>
      <c r="F47" s="73"/>
      <c r="G47" s="221">
        <v>46327</v>
      </c>
      <c r="H47" s="221">
        <v>46336</v>
      </c>
      <c r="I47" s="73"/>
      <c r="J47" s="73"/>
      <c r="K47" s="73"/>
      <c r="L47" s="73"/>
    </row>
    <row r="48" spans="1:12" ht="37.5" customHeight="1" x14ac:dyDescent="0.25">
      <c r="A48" s="76" t="s">
        <v>621</v>
      </c>
      <c r="B48" s="77" t="s">
        <v>202</v>
      </c>
      <c r="C48" s="74"/>
      <c r="D48" s="202"/>
      <c r="E48" s="73"/>
      <c r="F48" s="73"/>
      <c r="G48" s="74"/>
      <c r="H48" s="202"/>
      <c r="I48" s="73"/>
      <c r="J48" s="73"/>
      <c r="K48" s="73"/>
      <c r="L48" s="73"/>
    </row>
    <row r="49" spans="1:12" ht="35.25" customHeight="1" x14ac:dyDescent="0.25">
      <c r="A49" s="76">
        <v>4</v>
      </c>
      <c r="B49" s="75" t="s">
        <v>200</v>
      </c>
      <c r="C49" s="221">
        <v>46341</v>
      </c>
      <c r="D49" s="221">
        <v>46346</v>
      </c>
      <c r="E49" s="73"/>
      <c r="F49" s="73"/>
      <c r="G49" s="221">
        <v>46341</v>
      </c>
      <c r="H49" s="221">
        <v>46346</v>
      </c>
      <c r="I49" s="73"/>
      <c r="J49" s="73"/>
      <c r="K49" s="73"/>
      <c r="L49" s="73"/>
    </row>
    <row r="50" spans="1:12" ht="86.25" customHeight="1" x14ac:dyDescent="0.25">
      <c r="A50" s="76" t="s">
        <v>201</v>
      </c>
      <c r="B50" s="75" t="s">
        <v>467</v>
      </c>
      <c r="C50" s="222">
        <v>46356</v>
      </c>
      <c r="D50" s="222">
        <v>46356</v>
      </c>
      <c r="E50" s="73"/>
      <c r="F50" s="73"/>
      <c r="G50" s="222">
        <v>46356</v>
      </c>
      <c r="H50" s="222">
        <v>46356</v>
      </c>
      <c r="I50" s="73"/>
      <c r="J50" s="73"/>
      <c r="K50" s="73"/>
      <c r="L50" s="73"/>
    </row>
    <row r="51" spans="1:12" ht="77.25" customHeight="1" x14ac:dyDescent="0.25">
      <c r="A51" s="76" t="s">
        <v>199</v>
      </c>
      <c r="B51" s="75" t="s">
        <v>469</v>
      </c>
      <c r="C51" s="219">
        <v>46327</v>
      </c>
      <c r="D51" s="222">
        <v>46356</v>
      </c>
      <c r="E51" s="73"/>
      <c r="F51" s="73"/>
      <c r="G51" s="219">
        <v>46327</v>
      </c>
      <c r="H51" s="222">
        <v>46356</v>
      </c>
      <c r="I51" s="73"/>
      <c r="J51" s="73"/>
      <c r="K51" s="73"/>
      <c r="L51" s="73"/>
    </row>
    <row r="52" spans="1:12" ht="71.25" customHeight="1" x14ac:dyDescent="0.25">
      <c r="A52" s="76" t="s">
        <v>197</v>
      </c>
      <c r="B52" s="75" t="s">
        <v>198</v>
      </c>
      <c r="C52" s="199" t="s">
        <v>552</v>
      </c>
      <c r="D52" s="199"/>
      <c r="E52" s="73"/>
      <c r="F52" s="73"/>
      <c r="G52" s="199" t="s">
        <v>552</v>
      </c>
      <c r="H52" s="199"/>
      <c r="I52" s="73"/>
      <c r="J52" s="73"/>
      <c r="K52" s="73"/>
      <c r="L52" s="73"/>
    </row>
    <row r="53" spans="1:12" ht="48" customHeight="1" x14ac:dyDescent="0.25">
      <c r="A53" s="76" t="s">
        <v>195</v>
      </c>
      <c r="B53" s="176" t="s">
        <v>470</v>
      </c>
      <c r="C53" s="221">
        <v>46357</v>
      </c>
      <c r="D53" s="221">
        <v>46371</v>
      </c>
      <c r="E53" s="73"/>
      <c r="F53" s="73"/>
      <c r="G53" s="221">
        <v>46357</v>
      </c>
      <c r="H53" s="221">
        <v>46371</v>
      </c>
      <c r="I53" s="73"/>
      <c r="J53" s="73"/>
      <c r="K53" s="73"/>
      <c r="L53" s="73"/>
    </row>
    <row r="54" spans="1:12" ht="46.5" customHeight="1" x14ac:dyDescent="0.25">
      <c r="A54" s="76" t="s">
        <v>471</v>
      </c>
      <c r="B54" s="75" t="s">
        <v>196</v>
      </c>
      <c r="C54" s="200" t="s">
        <v>552</v>
      </c>
      <c r="D54" s="200"/>
      <c r="E54" s="73"/>
      <c r="F54" s="73"/>
      <c r="G54" s="200" t="s">
        <v>552</v>
      </c>
      <c r="H54" s="200"/>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60" zoomScaleNormal="70" workbookViewId="0">
      <selection activeCell="C23" sqref="C23: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9.1406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6.5703125" style="66" customWidth="1"/>
    <col min="21" max="21" width="6.7109375" style="66" customWidth="1"/>
    <col min="22" max="22" width="8.140625" style="66" customWidth="1"/>
    <col min="23" max="23" width="5.28515625" style="66" customWidth="1"/>
    <col min="24" max="24" width="6.7109375" style="65" customWidth="1"/>
    <col min="25" max="25" width="5.28515625" style="65" customWidth="1"/>
    <col min="26" max="26" width="8.5703125" style="65" customWidth="1"/>
    <col min="27" max="27" width="6.140625" style="65" customWidth="1"/>
    <col min="28" max="31" width="17" style="65" customWidth="1"/>
    <col min="32" max="16384" width="9.140625" style="65"/>
  </cols>
  <sheetData>
    <row r="1" spans="1:29" ht="18.75" x14ac:dyDescent="0.25">
      <c r="A1" s="66"/>
      <c r="B1" s="66"/>
      <c r="C1" s="66"/>
      <c r="D1" s="66"/>
      <c r="E1" s="66"/>
      <c r="F1" s="66"/>
      <c r="L1" s="66"/>
      <c r="M1" s="66"/>
      <c r="X1" s="66"/>
      <c r="Y1" s="66"/>
      <c r="AC1" s="39" t="s">
        <v>69</v>
      </c>
    </row>
    <row r="2" spans="1:29" ht="18.75" x14ac:dyDescent="0.3">
      <c r="A2" s="66"/>
      <c r="B2" s="66"/>
      <c r="C2" s="66"/>
      <c r="D2" s="66"/>
      <c r="E2" s="66"/>
      <c r="F2" s="66"/>
      <c r="L2" s="66"/>
      <c r="M2" s="66"/>
      <c r="X2" s="66"/>
      <c r="Y2" s="66"/>
      <c r="AC2" s="15" t="s">
        <v>10</v>
      </c>
    </row>
    <row r="3" spans="1:29" ht="18.75" x14ac:dyDescent="0.3">
      <c r="A3" s="66"/>
      <c r="B3" s="66"/>
      <c r="C3" s="66"/>
      <c r="D3" s="66"/>
      <c r="E3" s="66"/>
      <c r="F3" s="66"/>
      <c r="L3" s="66"/>
      <c r="M3" s="66"/>
      <c r="X3" s="66"/>
      <c r="Y3" s="66"/>
      <c r="AC3" s="15" t="s">
        <v>68</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9" ht="20.25" x14ac:dyDescent="0.3">
      <c r="A5" s="66"/>
      <c r="B5" s="66"/>
      <c r="C5" s="66"/>
      <c r="D5" s="66"/>
      <c r="E5" s="195"/>
      <c r="L5" s="66"/>
      <c r="M5" s="66"/>
      <c r="X5" s="66"/>
      <c r="Y5" s="66"/>
    </row>
    <row r="6" spans="1:29"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9" ht="18.75" x14ac:dyDescent="0.25">
      <c r="A7" s="13"/>
      <c r="B7" s="13"/>
      <c r="C7" s="13"/>
      <c r="D7" s="13"/>
      <c r="E7" s="13"/>
      <c r="F7" s="13"/>
      <c r="G7" s="13"/>
      <c r="H7" s="13"/>
      <c r="I7" s="13"/>
      <c r="J7" s="71"/>
      <c r="K7" s="71"/>
      <c r="L7" s="71"/>
      <c r="M7" s="71"/>
      <c r="N7" s="71"/>
      <c r="O7" s="71"/>
      <c r="P7" s="71"/>
      <c r="Q7" s="71"/>
      <c r="R7" s="71"/>
      <c r="S7" s="71"/>
      <c r="T7" s="180"/>
      <c r="U7" s="180"/>
      <c r="V7" s="71"/>
      <c r="W7" s="71"/>
      <c r="X7" s="71"/>
      <c r="Y7" s="71"/>
      <c r="Z7" s="71"/>
      <c r="AA7" s="71"/>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9" ht="18.75" x14ac:dyDescent="0.25">
      <c r="A10" s="13"/>
      <c r="B10" s="13"/>
      <c r="C10" s="13"/>
      <c r="D10" s="13"/>
      <c r="E10" s="13"/>
      <c r="F10" s="13"/>
      <c r="G10" s="13"/>
      <c r="H10" s="13"/>
      <c r="I10" s="13"/>
      <c r="J10" s="71"/>
      <c r="K10" s="71"/>
      <c r="L10" s="71"/>
      <c r="M10" s="71"/>
      <c r="N10" s="71"/>
      <c r="O10" s="71"/>
      <c r="P10" s="71"/>
      <c r="Q10" s="71"/>
      <c r="R10" s="71"/>
      <c r="S10" s="71"/>
      <c r="T10" s="180"/>
      <c r="U10" s="180"/>
      <c r="V10" s="71"/>
      <c r="W10" s="71"/>
      <c r="X10" s="71"/>
      <c r="Y10" s="71"/>
      <c r="Z10" s="71"/>
      <c r="AA10" s="71"/>
    </row>
    <row r="11" spans="1:29" x14ac:dyDescent="0.25">
      <c r="A11" s="253" t="str">
        <f>'1. паспорт местоположение'!A12:C12</f>
        <v>M_TP1500.VL.0032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9" ht="16.5" customHeight="1" x14ac:dyDescent="0.3">
      <c r="A13" s="11"/>
      <c r="B13" s="11"/>
      <c r="C13" s="11"/>
      <c r="D13" s="11"/>
      <c r="E13" s="11"/>
      <c r="F13" s="11"/>
      <c r="G13" s="11"/>
      <c r="H13" s="11"/>
      <c r="I13" s="11"/>
      <c r="J13" s="70"/>
      <c r="K13" s="70"/>
      <c r="L13" s="70"/>
      <c r="M13" s="70"/>
      <c r="N13" s="70"/>
      <c r="O13" s="70"/>
      <c r="P13" s="70"/>
      <c r="Q13" s="70"/>
      <c r="R13" s="70"/>
      <c r="S13" s="70"/>
      <c r="T13" s="11"/>
      <c r="U13" s="11"/>
      <c r="V13" s="70"/>
      <c r="W13" s="70"/>
      <c r="X13" s="70"/>
      <c r="Y13" s="70"/>
      <c r="Z13" s="70"/>
      <c r="AA13" s="70"/>
    </row>
    <row r="14" spans="1:29" x14ac:dyDescent="0.25">
      <c r="A14"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row>
    <row r="17" spans="1:34" x14ac:dyDescent="0.25">
      <c r="A17" s="66"/>
      <c r="L17" s="66"/>
      <c r="M17" s="66"/>
      <c r="N17" s="66"/>
      <c r="O17" s="66"/>
      <c r="P17" s="66"/>
      <c r="Q17" s="66"/>
      <c r="R17" s="66"/>
      <c r="S17" s="66"/>
      <c r="X17" s="66"/>
      <c r="Y17" s="66"/>
      <c r="Z17" s="66"/>
      <c r="AA17" s="66"/>
    </row>
    <row r="18" spans="1:34" x14ac:dyDescent="0.25">
      <c r="A18" s="385" t="s">
        <v>515</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row>
    <row r="19" spans="1:34" x14ac:dyDescent="0.25">
      <c r="A19" s="66"/>
      <c r="B19" s="66"/>
      <c r="C19" s="66"/>
      <c r="D19" s="66"/>
      <c r="E19" s="66"/>
      <c r="F19" s="66"/>
      <c r="L19" s="66"/>
      <c r="M19" s="66"/>
      <c r="N19" s="66"/>
      <c r="O19" s="66"/>
      <c r="P19" s="66"/>
      <c r="Q19" s="66"/>
      <c r="R19" s="66"/>
      <c r="S19" s="66"/>
      <c r="X19" s="66"/>
      <c r="Y19" s="66"/>
      <c r="Z19" s="66"/>
      <c r="AA19" s="66"/>
    </row>
    <row r="20" spans="1:34" s="228" customFormat="1" ht="21" customHeight="1" x14ac:dyDescent="0.25">
      <c r="A20" s="381" t="s">
        <v>194</v>
      </c>
      <c r="B20" s="381" t="s">
        <v>193</v>
      </c>
      <c r="C20" s="379" t="s">
        <v>192</v>
      </c>
      <c r="D20" s="379"/>
      <c r="E20" s="384" t="s">
        <v>191</v>
      </c>
      <c r="F20" s="384"/>
      <c r="G20" s="381" t="s">
        <v>635</v>
      </c>
      <c r="H20" s="386" t="s">
        <v>549</v>
      </c>
      <c r="I20" s="387"/>
      <c r="J20" s="387"/>
      <c r="K20" s="387"/>
      <c r="L20" s="386" t="s">
        <v>574</v>
      </c>
      <c r="M20" s="387"/>
      <c r="N20" s="387"/>
      <c r="O20" s="387"/>
      <c r="P20" s="386" t="s">
        <v>575</v>
      </c>
      <c r="Q20" s="387"/>
      <c r="R20" s="387"/>
      <c r="S20" s="387"/>
      <c r="T20" s="386" t="s">
        <v>576</v>
      </c>
      <c r="U20" s="387"/>
      <c r="V20" s="387"/>
      <c r="W20" s="387"/>
      <c r="X20" s="386" t="s">
        <v>577</v>
      </c>
      <c r="Y20" s="387"/>
      <c r="Z20" s="387"/>
      <c r="AA20" s="387"/>
      <c r="AB20" s="375" t="s">
        <v>190</v>
      </c>
      <c r="AC20" s="376"/>
    </row>
    <row r="21" spans="1:34" s="228" customFormat="1" ht="81.75" customHeight="1" x14ac:dyDescent="0.25">
      <c r="A21" s="382"/>
      <c r="B21" s="382"/>
      <c r="C21" s="379"/>
      <c r="D21" s="379"/>
      <c r="E21" s="384"/>
      <c r="F21" s="384"/>
      <c r="G21" s="382"/>
      <c r="H21" s="388" t="s">
        <v>629</v>
      </c>
      <c r="I21" s="389"/>
      <c r="J21" s="388" t="s">
        <v>188</v>
      </c>
      <c r="K21" s="38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77"/>
      <c r="AC21" s="378"/>
    </row>
    <row r="22" spans="1:34" s="228" customFormat="1" ht="89.25" customHeight="1" x14ac:dyDescent="0.3">
      <c r="A22" s="383"/>
      <c r="B22" s="383"/>
      <c r="C22" s="229" t="s">
        <v>2</v>
      </c>
      <c r="D22" s="229" t="s">
        <v>188</v>
      </c>
      <c r="E22" s="230" t="s">
        <v>630</v>
      </c>
      <c r="F22" s="230" t="s">
        <v>634</v>
      </c>
      <c r="G22" s="383"/>
      <c r="H22" s="231" t="s">
        <v>494</v>
      </c>
      <c r="I22" s="231" t="s">
        <v>495</v>
      </c>
      <c r="J22" s="231" t="s">
        <v>494</v>
      </c>
      <c r="K22" s="231" t="s">
        <v>495</v>
      </c>
      <c r="L22" s="231" t="s">
        <v>494</v>
      </c>
      <c r="M22" s="231" t="s">
        <v>495</v>
      </c>
      <c r="N22" s="231" t="s">
        <v>494</v>
      </c>
      <c r="O22" s="231" t="s">
        <v>495</v>
      </c>
      <c r="P22" s="231" t="s">
        <v>494</v>
      </c>
      <c r="Q22" s="231" t="s">
        <v>495</v>
      </c>
      <c r="R22" s="231" t="s">
        <v>494</v>
      </c>
      <c r="S22" s="231" t="s">
        <v>495</v>
      </c>
      <c r="T22" s="231" t="s">
        <v>494</v>
      </c>
      <c r="U22" s="231" t="s">
        <v>495</v>
      </c>
      <c r="V22" s="231" t="s">
        <v>494</v>
      </c>
      <c r="W22" s="231" t="s">
        <v>495</v>
      </c>
      <c r="X22" s="231" t="s">
        <v>494</v>
      </c>
      <c r="Y22" s="231" t="s">
        <v>495</v>
      </c>
      <c r="Z22" s="231" t="s">
        <v>494</v>
      </c>
      <c r="AA22" s="231" t="s">
        <v>495</v>
      </c>
      <c r="AB22" s="229" t="s">
        <v>189</v>
      </c>
      <c r="AC22" s="229" t="s">
        <v>188</v>
      </c>
      <c r="AE22" s="232"/>
      <c r="AF22" s="232"/>
      <c r="AG22" s="232"/>
      <c r="AH22" s="232"/>
    </row>
    <row r="23" spans="1:34" s="228"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228" customFormat="1" ht="47.25" customHeight="1" x14ac:dyDescent="0.25">
      <c r="A24" s="209" t="s">
        <v>65</v>
      </c>
      <c r="B24" s="210" t="s">
        <v>187</v>
      </c>
      <c r="C24" s="211">
        <v>19.502187999999997</v>
      </c>
      <c r="D24" s="239">
        <v>21.477443999999998</v>
      </c>
      <c r="E24" s="239">
        <v>21.477443999999998</v>
      </c>
      <c r="F24" s="239">
        <v>21.477443999999998</v>
      </c>
      <c r="G24" s="211">
        <v>0</v>
      </c>
      <c r="H24" s="211">
        <v>0</v>
      </c>
      <c r="I24" s="211"/>
      <c r="J24" s="211">
        <v>0</v>
      </c>
      <c r="K24" s="211"/>
      <c r="L24" s="211">
        <v>1.0386119999999999</v>
      </c>
      <c r="M24" s="211"/>
      <c r="N24" s="211">
        <v>1.1396279999999999</v>
      </c>
      <c r="O24" s="211"/>
      <c r="P24" s="211">
        <v>7.182868</v>
      </c>
      <c r="Q24" s="211"/>
      <c r="R24" s="211">
        <v>7.9073895999999992</v>
      </c>
      <c r="S24" s="211"/>
      <c r="T24" s="211">
        <v>11.280707999999999</v>
      </c>
      <c r="U24" s="211"/>
      <c r="V24" s="211">
        <v>12.430426399999998</v>
      </c>
      <c r="W24" s="211"/>
      <c r="X24" s="211">
        <v>0</v>
      </c>
      <c r="Y24" s="211"/>
      <c r="Z24" s="211">
        <v>0</v>
      </c>
      <c r="AA24" s="211"/>
      <c r="AB24" s="211">
        <v>19.502187999999997</v>
      </c>
      <c r="AC24" s="211">
        <v>21.477443999999998</v>
      </c>
    </row>
    <row r="25" spans="1:34" s="228" customFormat="1" ht="24" customHeight="1" x14ac:dyDescent="0.25">
      <c r="A25" s="212" t="s">
        <v>186</v>
      </c>
      <c r="B25" s="213" t="s">
        <v>185</v>
      </c>
      <c r="C25" s="211"/>
      <c r="D25" s="238"/>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34" s="228" customFormat="1" x14ac:dyDescent="0.25">
      <c r="A26" s="212" t="s">
        <v>184</v>
      </c>
      <c r="B26" s="213" t="s">
        <v>183</v>
      </c>
      <c r="C26" s="211"/>
      <c r="D26" s="238"/>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34" s="228" customFormat="1" ht="38.25" customHeight="1" x14ac:dyDescent="0.25">
      <c r="A27" s="212" t="s">
        <v>182</v>
      </c>
      <c r="B27" s="213" t="s">
        <v>452</v>
      </c>
      <c r="C27" s="211"/>
      <c r="D27" s="238"/>
      <c r="E27" s="211"/>
      <c r="F27" s="211"/>
      <c r="G27" s="211">
        <v>0</v>
      </c>
      <c r="H27" s="211">
        <v>0</v>
      </c>
      <c r="I27" s="211"/>
      <c r="J27" s="211">
        <v>0</v>
      </c>
      <c r="K27" s="211"/>
      <c r="L27" s="211">
        <v>0.86550999999999989</v>
      </c>
      <c r="M27" s="211"/>
      <c r="N27" s="211">
        <v>0.94968999999999992</v>
      </c>
      <c r="O27" s="211"/>
      <c r="P27" s="211">
        <v>6.0432199999999998</v>
      </c>
      <c r="Q27" s="211"/>
      <c r="R27" s="211">
        <v>6.6527879999999993</v>
      </c>
      <c r="S27" s="211"/>
      <c r="T27" s="211">
        <v>9.4908900000000003</v>
      </c>
      <c r="U27" s="211"/>
      <c r="V27" s="211">
        <v>10.458191999999999</v>
      </c>
      <c r="W27" s="211"/>
      <c r="X27" s="211">
        <v>0</v>
      </c>
      <c r="Y27" s="211"/>
      <c r="Z27" s="211">
        <v>0</v>
      </c>
      <c r="AA27" s="211"/>
      <c r="AB27" s="211">
        <v>16.399619999999999</v>
      </c>
      <c r="AC27" s="211">
        <v>18.060669999999998</v>
      </c>
    </row>
    <row r="28" spans="1:34" s="228" customFormat="1" x14ac:dyDescent="0.25">
      <c r="A28" s="212" t="s">
        <v>181</v>
      </c>
      <c r="B28" s="213" t="s">
        <v>180</v>
      </c>
      <c r="C28" s="211"/>
      <c r="D28" s="238"/>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34" s="228" customFormat="1" x14ac:dyDescent="0.25">
      <c r="A29" s="212" t="s">
        <v>179</v>
      </c>
      <c r="B29" s="214" t="s">
        <v>178</v>
      </c>
      <c r="C29" s="211"/>
      <c r="D29" s="238"/>
      <c r="E29" s="211"/>
      <c r="F29" s="211"/>
      <c r="G29" s="211">
        <v>0</v>
      </c>
      <c r="H29" s="211">
        <v>0</v>
      </c>
      <c r="I29" s="211"/>
      <c r="J29" s="211">
        <v>0</v>
      </c>
      <c r="K29" s="211"/>
      <c r="L29" s="211">
        <v>0.17310199999999998</v>
      </c>
      <c r="M29" s="211"/>
      <c r="N29" s="211">
        <v>0.18993799999999994</v>
      </c>
      <c r="O29" s="211"/>
      <c r="P29" s="211">
        <v>1.1396480000000002</v>
      </c>
      <c r="Q29" s="211"/>
      <c r="R29" s="211">
        <v>1.2546016</v>
      </c>
      <c r="S29" s="211"/>
      <c r="T29" s="211">
        <v>1.7898179999999986</v>
      </c>
      <c r="U29" s="211"/>
      <c r="V29" s="211">
        <v>1.9722343999999996</v>
      </c>
      <c r="W29" s="211"/>
      <c r="X29" s="211">
        <v>0</v>
      </c>
      <c r="Y29" s="211"/>
      <c r="Z29" s="211">
        <v>0</v>
      </c>
      <c r="AA29" s="211"/>
      <c r="AB29" s="211">
        <v>3.102567999999998</v>
      </c>
      <c r="AC29" s="211">
        <v>3.4167740000000002</v>
      </c>
    </row>
    <row r="30" spans="1:34" s="228" customFormat="1" ht="47.25" x14ac:dyDescent="0.25">
      <c r="A30" s="209" t="s">
        <v>63</v>
      </c>
      <c r="B30" s="210" t="s">
        <v>177</v>
      </c>
      <c r="C30" s="211">
        <v>16.399619999999999</v>
      </c>
      <c r="D30" s="239">
        <v>18.060669999999998</v>
      </c>
      <c r="E30" s="239">
        <v>18.060669999999998</v>
      </c>
      <c r="F30" s="239">
        <v>18.060669999999998</v>
      </c>
      <c r="G30" s="211">
        <v>0</v>
      </c>
      <c r="H30" s="211">
        <v>0</v>
      </c>
      <c r="I30" s="211"/>
      <c r="J30" s="211">
        <v>0</v>
      </c>
      <c r="K30" s="211"/>
      <c r="L30" s="211">
        <v>0.86551</v>
      </c>
      <c r="M30" s="211"/>
      <c r="N30" s="211">
        <v>0.94969000000000003</v>
      </c>
      <c r="O30" s="211"/>
      <c r="P30" s="211">
        <v>6.0432199999999989</v>
      </c>
      <c r="Q30" s="211"/>
      <c r="R30" s="211">
        <v>6.6527879999999993</v>
      </c>
      <c r="S30" s="211"/>
      <c r="T30" s="211">
        <v>9.4908900000000003</v>
      </c>
      <c r="U30" s="211"/>
      <c r="V30" s="211">
        <v>10.458191999999999</v>
      </c>
      <c r="W30" s="211"/>
      <c r="X30" s="211">
        <v>0</v>
      </c>
      <c r="Y30" s="211"/>
      <c r="Z30" s="211">
        <v>0</v>
      </c>
      <c r="AA30" s="211"/>
      <c r="AB30" s="211">
        <v>16.399619999999999</v>
      </c>
      <c r="AC30" s="211">
        <v>18.060669999999998</v>
      </c>
    </row>
    <row r="31" spans="1:34" s="228" customFormat="1" x14ac:dyDescent="0.25">
      <c r="A31" s="209" t="s">
        <v>176</v>
      </c>
      <c r="B31" s="213" t="s">
        <v>175</v>
      </c>
      <c r="C31" s="211">
        <v>0.86551</v>
      </c>
      <c r="D31" s="239">
        <v>0.94969000000000003</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34" s="228" customFormat="1" ht="31.5" x14ac:dyDescent="0.25">
      <c r="A32" s="209" t="s">
        <v>174</v>
      </c>
      <c r="B32" s="213" t="s">
        <v>173</v>
      </c>
      <c r="C32" s="211">
        <v>14.64024</v>
      </c>
      <c r="D32" s="239">
        <v>16.126379999999997</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s="228" customFormat="1" x14ac:dyDescent="0.25">
      <c r="A33" s="209" t="s">
        <v>172</v>
      </c>
      <c r="B33" s="213" t="s">
        <v>171</v>
      </c>
      <c r="C33" s="211">
        <v>0</v>
      </c>
      <c r="D33" s="239">
        <v>0</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s="228" customFormat="1" x14ac:dyDescent="0.25">
      <c r="A34" s="209" t="s">
        <v>170</v>
      </c>
      <c r="B34" s="213" t="s">
        <v>169</v>
      </c>
      <c r="C34" s="211">
        <v>0.89387000000000005</v>
      </c>
      <c r="D34" s="239">
        <v>0.98460000000000003</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s="228" customFormat="1" ht="48" customHeight="1"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s="228" customFormat="1" ht="44.25" customHeight="1" x14ac:dyDescent="0.25">
      <c r="A36" s="212" t="s">
        <v>167</v>
      </c>
      <c r="B36" s="213" t="s">
        <v>580</v>
      </c>
      <c r="C36" s="211"/>
      <c r="D36" s="211"/>
      <c r="E36" s="211"/>
      <c r="F36" s="211"/>
      <c r="G36" s="211">
        <v>0</v>
      </c>
      <c r="H36" s="211">
        <v>0</v>
      </c>
      <c r="I36" s="211" t="s">
        <v>618</v>
      </c>
      <c r="J36" s="211">
        <v>0</v>
      </c>
      <c r="K36" s="211" t="s">
        <v>618</v>
      </c>
      <c r="L36" s="211">
        <v>0</v>
      </c>
      <c r="M36" s="234" t="s">
        <v>618</v>
      </c>
      <c r="N36" s="211">
        <v>0</v>
      </c>
      <c r="O36" s="211" t="s">
        <v>618</v>
      </c>
      <c r="P36" s="211">
        <v>0</v>
      </c>
      <c r="Q36" s="234" t="s">
        <v>618</v>
      </c>
      <c r="R36" s="211">
        <v>0</v>
      </c>
      <c r="S36" s="211" t="s">
        <v>618</v>
      </c>
      <c r="T36" s="211">
        <v>0</v>
      </c>
      <c r="U36" s="234" t="s">
        <v>618</v>
      </c>
      <c r="V36" s="211">
        <v>0</v>
      </c>
      <c r="W36" s="211" t="s">
        <v>618</v>
      </c>
      <c r="X36" s="211">
        <v>0</v>
      </c>
      <c r="Y36" s="234" t="s">
        <v>618</v>
      </c>
      <c r="Z36" s="211">
        <v>0</v>
      </c>
      <c r="AA36" s="211" t="s">
        <v>618</v>
      </c>
      <c r="AB36" s="211">
        <v>0</v>
      </c>
      <c r="AC36" s="211">
        <v>0</v>
      </c>
    </row>
    <row r="37" spans="1:29" s="228" customFormat="1" ht="31.5" x14ac:dyDescent="0.25">
      <c r="A37" s="212" t="s">
        <v>166</v>
      </c>
      <c r="B37" s="215" t="s">
        <v>578</v>
      </c>
      <c r="C37" s="211"/>
      <c r="D37" s="211"/>
      <c r="E37" s="211"/>
      <c r="F37" s="211"/>
      <c r="G37" s="211">
        <v>0</v>
      </c>
      <c r="H37" s="211">
        <v>0</v>
      </c>
      <c r="I37" s="211" t="s">
        <v>618</v>
      </c>
      <c r="J37" s="211">
        <v>0</v>
      </c>
      <c r="K37" s="211" t="s">
        <v>618</v>
      </c>
      <c r="L37" s="211">
        <v>0</v>
      </c>
      <c r="M37" s="234" t="s">
        <v>618</v>
      </c>
      <c r="N37" s="211">
        <v>0</v>
      </c>
      <c r="O37" s="211" t="s">
        <v>618</v>
      </c>
      <c r="P37" s="211">
        <v>0</v>
      </c>
      <c r="Q37" s="234" t="s">
        <v>618</v>
      </c>
      <c r="R37" s="211">
        <v>0</v>
      </c>
      <c r="S37" s="211" t="s">
        <v>618</v>
      </c>
      <c r="T37" s="211">
        <v>0</v>
      </c>
      <c r="U37" s="234" t="s">
        <v>618</v>
      </c>
      <c r="V37" s="211">
        <v>0</v>
      </c>
      <c r="W37" s="211" t="s">
        <v>618</v>
      </c>
      <c r="X37" s="211">
        <v>0</v>
      </c>
      <c r="Y37" s="234" t="s">
        <v>618</v>
      </c>
      <c r="Z37" s="211">
        <v>0</v>
      </c>
      <c r="AA37" s="211" t="s">
        <v>618</v>
      </c>
      <c r="AB37" s="211">
        <v>0</v>
      </c>
      <c r="AC37" s="211">
        <v>0</v>
      </c>
    </row>
    <row r="38" spans="1:29" s="228" customFormat="1" x14ac:dyDescent="0.25">
      <c r="A38" s="212" t="s">
        <v>165</v>
      </c>
      <c r="B38" s="215" t="s">
        <v>156</v>
      </c>
      <c r="C38" s="211"/>
      <c r="D38" s="211"/>
      <c r="E38" s="211"/>
      <c r="F38" s="211"/>
      <c r="G38" s="211">
        <v>0</v>
      </c>
      <c r="H38" s="211">
        <v>0</v>
      </c>
      <c r="I38" s="211" t="s">
        <v>618</v>
      </c>
      <c r="J38" s="211">
        <v>0</v>
      </c>
      <c r="K38" s="211" t="s">
        <v>618</v>
      </c>
      <c r="L38" s="211">
        <v>0</v>
      </c>
      <c r="M38" s="234" t="s">
        <v>618</v>
      </c>
      <c r="N38" s="211">
        <v>0</v>
      </c>
      <c r="O38" s="211" t="s">
        <v>618</v>
      </c>
      <c r="P38" s="211">
        <v>0</v>
      </c>
      <c r="Q38" s="234" t="s">
        <v>618</v>
      </c>
      <c r="R38" s="211">
        <v>0</v>
      </c>
      <c r="S38" s="211" t="s">
        <v>618</v>
      </c>
      <c r="T38" s="211">
        <v>0</v>
      </c>
      <c r="U38" s="234" t="s">
        <v>618</v>
      </c>
      <c r="V38" s="211">
        <v>0</v>
      </c>
      <c r="W38" s="211" t="s">
        <v>618</v>
      </c>
      <c r="X38" s="211">
        <v>0</v>
      </c>
      <c r="Y38" s="234" t="s">
        <v>618</v>
      </c>
      <c r="Z38" s="211">
        <v>0</v>
      </c>
      <c r="AA38" s="211" t="s">
        <v>618</v>
      </c>
      <c r="AB38" s="211">
        <v>0</v>
      </c>
      <c r="AC38" s="211">
        <v>0</v>
      </c>
    </row>
    <row r="39" spans="1:29" s="228" customFormat="1" x14ac:dyDescent="0.25">
      <c r="A39" s="212" t="s">
        <v>164</v>
      </c>
      <c r="B39" s="213" t="s">
        <v>579</v>
      </c>
      <c r="C39" s="211"/>
      <c r="D39" s="211"/>
      <c r="E39" s="211"/>
      <c r="F39" s="211"/>
      <c r="G39" s="211">
        <v>0</v>
      </c>
      <c r="H39" s="211">
        <v>0</v>
      </c>
      <c r="I39" s="211" t="s">
        <v>618</v>
      </c>
      <c r="J39" s="211">
        <v>0</v>
      </c>
      <c r="K39" s="211" t="s">
        <v>618</v>
      </c>
      <c r="L39" s="211">
        <v>0</v>
      </c>
      <c r="M39" s="234" t="s">
        <v>618</v>
      </c>
      <c r="N39" s="211">
        <v>0</v>
      </c>
      <c r="O39" s="211" t="s">
        <v>618</v>
      </c>
      <c r="P39" s="211">
        <v>0</v>
      </c>
      <c r="Q39" s="234" t="s">
        <v>618</v>
      </c>
      <c r="R39" s="211">
        <v>0</v>
      </c>
      <c r="S39" s="211" t="s">
        <v>618</v>
      </c>
      <c r="T39" s="211">
        <v>0</v>
      </c>
      <c r="U39" s="234" t="s">
        <v>618</v>
      </c>
      <c r="V39" s="211">
        <v>1.2</v>
      </c>
      <c r="W39" s="211">
        <v>4</v>
      </c>
      <c r="X39" s="211">
        <v>0</v>
      </c>
      <c r="Y39" s="234" t="s">
        <v>618</v>
      </c>
      <c r="Z39" s="211">
        <v>0</v>
      </c>
      <c r="AA39" s="211" t="s">
        <v>618</v>
      </c>
      <c r="AB39" s="211">
        <v>0</v>
      </c>
      <c r="AC39" s="211">
        <v>1.2</v>
      </c>
    </row>
    <row r="40" spans="1:29" s="228" customFormat="1" x14ac:dyDescent="0.25">
      <c r="A40" s="212" t="s">
        <v>163</v>
      </c>
      <c r="B40" s="213" t="s">
        <v>581</v>
      </c>
      <c r="C40" s="211"/>
      <c r="D40" s="211"/>
      <c r="E40" s="211"/>
      <c r="F40" s="211"/>
      <c r="G40" s="211">
        <v>0</v>
      </c>
      <c r="H40" s="211">
        <v>0</v>
      </c>
      <c r="I40" s="211" t="s">
        <v>618</v>
      </c>
      <c r="J40" s="211">
        <v>0</v>
      </c>
      <c r="K40" s="211" t="s">
        <v>618</v>
      </c>
      <c r="L40" s="211">
        <v>0</v>
      </c>
      <c r="M40" s="234" t="s">
        <v>618</v>
      </c>
      <c r="N40" s="211">
        <v>0</v>
      </c>
      <c r="O40" s="211" t="s">
        <v>618</v>
      </c>
      <c r="P40" s="211">
        <v>0</v>
      </c>
      <c r="Q40" s="234" t="s">
        <v>618</v>
      </c>
      <c r="R40" s="211">
        <v>0</v>
      </c>
      <c r="S40" s="211" t="s">
        <v>618</v>
      </c>
      <c r="T40" s="211">
        <v>0</v>
      </c>
      <c r="U40" s="234" t="s">
        <v>618</v>
      </c>
      <c r="V40" s="211">
        <v>0</v>
      </c>
      <c r="W40" s="211" t="s">
        <v>618</v>
      </c>
      <c r="X40" s="211">
        <v>0</v>
      </c>
      <c r="Y40" s="234" t="s">
        <v>618</v>
      </c>
      <c r="Z40" s="211">
        <v>0</v>
      </c>
      <c r="AA40" s="211" t="s">
        <v>618</v>
      </c>
      <c r="AB40" s="211">
        <v>0</v>
      </c>
      <c r="AC40" s="211">
        <v>0</v>
      </c>
    </row>
    <row r="41" spans="1:29" s="228" customFormat="1" x14ac:dyDescent="0.25">
      <c r="A41" s="212" t="s">
        <v>162</v>
      </c>
      <c r="B41" s="213" t="s">
        <v>582</v>
      </c>
      <c r="C41" s="211"/>
      <c r="D41" s="211"/>
      <c r="E41" s="211"/>
      <c r="F41" s="211"/>
      <c r="G41" s="211">
        <v>0</v>
      </c>
      <c r="H41" s="211">
        <v>0</v>
      </c>
      <c r="I41" s="211" t="s">
        <v>618</v>
      </c>
      <c r="J41" s="211">
        <v>0</v>
      </c>
      <c r="K41" s="211" t="s">
        <v>618</v>
      </c>
      <c r="L41" s="211">
        <v>0</v>
      </c>
      <c r="M41" s="234" t="s">
        <v>618</v>
      </c>
      <c r="N41" s="211">
        <v>0</v>
      </c>
      <c r="O41" s="211" t="s">
        <v>618</v>
      </c>
      <c r="P41" s="211">
        <v>0</v>
      </c>
      <c r="Q41" s="234" t="s">
        <v>618</v>
      </c>
      <c r="R41" s="211">
        <v>0</v>
      </c>
      <c r="S41" s="211" t="s">
        <v>618</v>
      </c>
      <c r="T41" s="211">
        <v>0</v>
      </c>
      <c r="U41" s="234" t="s">
        <v>618</v>
      </c>
      <c r="V41" s="211">
        <v>0</v>
      </c>
      <c r="W41" s="211" t="s">
        <v>618</v>
      </c>
      <c r="X41" s="211">
        <v>0</v>
      </c>
      <c r="Y41" s="234" t="s">
        <v>618</v>
      </c>
      <c r="Z41" s="211">
        <v>0</v>
      </c>
      <c r="AA41" s="211" t="s">
        <v>618</v>
      </c>
      <c r="AB41" s="211">
        <v>0</v>
      </c>
      <c r="AC41" s="211">
        <v>0</v>
      </c>
    </row>
    <row r="42" spans="1:29" s="228" customFormat="1" x14ac:dyDescent="0.25">
      <c r="A42" s="212" t="s">
        <v>161</v>
      </c>
      <c r="B42" s="213" t="s">
        <v>583</v>
      </c>
      <c r="C42" s="211"/>
      <c r="D42" s="211"/>
      <c r="E42" s="211"/>
      <c r="F42" s="211"/>
      <c r="G42" s="211">
        <v>0</v>
      </c>
      <c r="H42" s="211">
        <v>0</v>
      </c>
      <c r="I42" s="211" t="s">
        <v>618</v>
      </c>
      <c r="J42" s="211">
        <v>0</v>
      </c>
      <c r="K42" s="211" t="s">
        <v>618</v>
      </c>
      <c r="L42" s="211">
        <v>0</v>
      </c>
      <c r="M42" s="234" t="s">
        <v>618</v>
      </c>
      <c r="N42" s="211">
        <v>0</v>
      </c>
      <c r="O42" s="211" t="s">
        <v>618</v>
      </c>
      <c r="P42" s="211">
        <v>0</v>
      </c>
      <c r="Q42" s="234" t="s">
        <v>618</v>
      </c>
      <c r="R42" s="211">
        <v>0</v>
      </c>
      <c r="S42" s="211" t="s">
        <v>618</v>
      </c>
      <c r="T42" s="211">
        <v>0</v>
      </c>
      <c r="U42" s="234" t="s">
        <v>618</v>
      </c>
      <c r="V42" s="211">
        <v>0</v>
      </c>
      <c r="W42" s="211" t="s">
        <v>618</v>
      </c>
      <c r="X42" s="211">
        <v>0</v>
      </c>
      <c r="Y42" s="234" t="s">
        <v>618</v>
      </c>
      <c r="Z42" s="211">
        <v>0</v>
      </c>
      <c r="AA42" s="211" t="s">
        <v>618</v>
      </c>
      <c r="AB42" s="211">
        <v>0</v>
      </c>
      <c r="AC42" s="211">
        <v>0</v>
      </c>
    </row>
    <row r="43" spans="1:29" s="228" customFormat="1" x14ac:dyDescent="0.25">
      <c r="A43" s="212" t="s">
        <v>584</v>
      </c>
      <c r="B43" s="213" t="s">
        <v>585</v>
      </c>
      <c r="C43" s="211"/>
      <c r="D43" s="211"/>
      <c r="E43" s="211"/>
      <c r="F43" s="211"/>
      <c r="G43" s="211">
        <v>0</v>
      </c>
      <c r="H43" s="211">
        <v>0</v>
      </c>
      <c r="I43" s="211" t="s">
        <v>618</v>
      </c>
      <c r="J43" s="211">
        <v>0</v>
      </c>
      <c r="K43" s="211" t="s">
        <v>618</v>
      </c>
      <c r="L43" s="211">
        <v>0</v>
      </c>
      <c r="M43" s="234" t="s">
        <v>618</v>
      </c>
      <c r="N43" s="211">
        <v>0</v>
      </c>
      <c r="O43" s="211" t="s">
        <v>618</v>
      </c>
      <c r="P43" s="211">
        <v>0</v>
      </c>
      <c r="Q43" s="234" t="s">
        <v>618</v>
      </c>
      <c r="R43" s="211">
        <v>0</v>
      </c>
      <c r="S43" s="211" t="s">
        <v>618</v>
      </c>
      <c r="T43" s="211">
        <v>0</v>
      </c>
      <c r="U43" s="234" t="s">
        <v>618</v>
      </c>
      <c r="V43" s="211">
        <v>0</v>
      </c>
      <c r="W43" s="211" t="s">
        <v>618</v>
      </c>
      <c r="X43" s="211">
        <v>0</v>
      </c>
      <c r="Y43" s="234" t="s">
        <v>618</v>
      </c>
      <c r="Z43" s="211">
        <v>0</v>
      </c>
      <c r="AA43" s="211" t="s">
        <v>618</v>
      </c>
      <c r="AB43" s="211">
        <v>0</v>
      </c>
      <c r="AC43" s="211">
        <v>0</v>
      </c>
    </row>
    <row r="44" spans="1:29" s="228" customFormat="1" x14ac:dyDescent="0.25">
      <c r="A44" s="212" t="s">
        <v>586</v>
      </c>
      <c r="B44" s="213" t="s">
        <v>587</v>
      </c>
      <c r="C44" s="211"/>
      <c r="D44" s="211"/>
      <c r="E44" s="211"/>
      <c r="F44" s="211"/>
      <c r="G44" s="211">
        <v>0</v>
      </c>
      <c r="H44" s="211">
        <v>0</v>
      </c>
      <c r="I44" s="211" t="s">
        <v>618</v>
      </c>
      <c r="J44" s="211">
        <v>0</v>
      </c>
      <c r="K44" s="211" t="s">
        <v>618</v>
      </c>
      <c r="L44" s="211">
        <v>0</v>
      </c>
      <c r="M44" s="234" t="s">
        <v>618</v>
      </c>
      <c r="N44" s="211">
        <v>0</v>
      </c>
      <c r="O44" s="211" t="s">
        <v>618</v>
      </c>
      <c r="P44" s="211">
        <v>0</v>
      </c>
      <c r="Q44" s="234" t="s">
        <v>618</v>
      </c>
      <c r="R44" s="211">
        <v>0</v>
      </c>
      <c r="S44" s="211" t="s">
        <v>618</v>
      </c>
      <c r="T44" s="211">
        <v>0</v>
      </c>
      <c r="U44" s="234" t="s">
        <v>618</v>
      </c>
      <c r="V44" s="211">
        <v>0</v>
      </c>
      <c r="W44" s="211" t="s">
        <v>618</v>
      </c>
      <c r="X44" s="211">
        <v>0</v>
      </c>
      <c r="Y44" s="234" t="s">
        <v>618</v>
      </c>
      <c r="Z44" s="211">
        <v>0</v>
      </c>
      <c r="AA44" s="211" t="s">
        <v>618</v>
      </c>
      <c r="AB44" s="211">
        <v>0</v>
      </c>
      <c r="AC44" s="211">
        <v>0</v>
      </c>
    </row>
    <row r="45" spans="1:29" s="228" customFormat="1" x14ac:dyDescent="0.25">
      <c r="A45" s="212" t="s">
        <v>588</v>
      </c>
      <c r="B45" s="213" t="s">
        <v>589</v>
      </c>
      <c r="C45" s="211"/>
      <c r="D45" s="211"/>
      <c r="E45" s="211"/>
      <c r="F45" s="211"/>
      <c r="G45" s="211">
        <v>0</v>
      </c>
      <c r="H45" s="211">
        <v>0</v>
      </c>
      <c r="I45" s="211" t="s">
        <v>618</v>
      </c>
      <c r="J45" s="211">
        <v>0</v>
      </c>
      <c r="K45" s="211" t="s">
        <v>618</v>
      </c>
      <c r="L45" s="211">
        <v>0</v>
      </c>
      <c r="M45" s="234" t="s">
        <v>618</v>
      </c>
      <c r="N45" s="211">
        <v>0</v>
      </c>
      <c r="O45" s="211" t="s">
        <v>618</v>
      </c>
      <c r="P45" s="211">
        <v>0</v>
      </c>
      <c r="Q45" s="234" t="s">
        <v>618</v>
      </c>
      <c r="R45" s="211">
        <v>0</v>
      </c>
      <c r="S45" s="211" t="s">
        <v>618</v>
      </c>
      <c r="T45" s="211">
        <v>0</v>
      </c>
      <c r="U45" s="234" t="s">
        <v>618</v>
      </c>
      <c r="V45" s="211">
        <v>0</v>
      </c>
      <c r="W45" s="211" t="s">
        <v>618</v>
      </c>
      <c r="X45" s="211">
        <v>0</v>
      </c>
      <c r="Y45" s="234" t="s">
        <v>618</v>
      </c>
      <c r="Z45" s="211">
        <v>0</v>
      </c>
      <c r="AA45" s="211" t="s">
        <v>618</v>
      </c>
      <c r="AB45" s="211">
        <v>0</v>
      </c>
      <c r="AC45" s="211">
        <v>0</v>
      </c>
    </row>
    <row r="46" spans="1:29" s="228" customFormat="1" x14ac:dyDescent="0.25">
      <c r="A46" s="212" t="s">
        <v>590</v>
      </c>
      <c r="B46" s="213" t="s">
        <v>591</v>
      </c>
      <c r="C46" s="211"/>
      <c r="D46" s="211"/>
      <c r="E46" s="211"/>
      <c r="F46" s="211"/>
      <c r="G46" s="211">
        <v>0</v>
      </c>
      <c r="H46" s="211">
        <v>0</v>
      </c>
      <c r="I46" s="211" t="s">
        <v>618</v>
      </c>
      <c r="J46" s="211">
        <v>0</v>
      </c>
      <c r="K46" s="211" t="s">
        <v>618</v>
      </c>
      <c r="L46" s="211">
        <v>0</v>
      </c>
      <c r="M46" s="234" t="s">
        <v>618</v>
      </c>
      <c r="N46" s="211">
        <v>0</v>
      </c>
      <c r="O46" s="211" t="s">
        <v>618</v>
      </c>
      <c r="P46" s="211">
        <v>0</v>
      </c>
      <c r="Q46" s="234" t="s">
        <v>618</v>
      </c>
      <c r="R46" s="211">
        <v>0</v>
      </c>
      <c r="S46" s="211" t="s">
        <v>618</v>
      </c>
      <c r="T46" s="211">
        <v>0</v>
      </c>
      <c r="U46" s="234" t="s">
        <v>618</v>
      </c>
      <c r="V46" s="211">
        <v>0</v>
      </c>
      <c r="W46" s="211" t="s">
        <v>618</v>
      </c>
      <c r="X46" s="211">
        <v>0</v>
      </c>
      <c r="Y46" s="234" t="s">
        <v>618</v>
      </c>
      <c r="Z46" s="211">
        <v>0</v>
      </c>
      <c r="AA46" s="211" t="s">
        <v>618</v>
      </c>
      <c r="AB46" s="211">
        <v>0</v>
      </c>
      <c r="AC46" s="211">
        <v>0</v>
      </c>
    </row>
    <row r="47" spans="1:29" s="228"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1"/>
      <c r="T47" s="211"/>
      <c r="U47" s="211"/>
      <c r="V47" s="211"/>
      <c r="W47" s="234"/>
      <c r="X47" s="211"/>
      <c r="Y47" s="211"/>
      <c r="Z47" s="211"/>
      <c r="AA47" s="211"/>
      <c r="AB47" s="211"/>
      <c r="AC47" s="211"/>
    </row>
    <row r="48" spans="1:29" s="228" customFormat="1" ht="33.75" customHeight="1" x14ac:dyDescent="0.25">
      <c r="A48" s="212" t="s">
        <v>159</v>
      </c>
      <c r="B48" s="213" t="s">
        <v>580</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s="228" customFormat="1" ht="31.5" x14ac:dyDescent="0.25">
      <c r="A49" s="212" t="s">
        <v>158</v>
      </c>
      <c r="B49" s="215" t="s">
        <v>578</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s="228" customFormat="1" x14ac:dyDescent="0.25">
      <c r="A50" s="212" t="s">
        <v>157</v>
      </c>
      <c r="B50" s="215"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s="228" customFormat="1" ht="31.5" x14ac:dyDescent="0.25">
      <c r="A51" s="212" t="s">
        <v>155</v>
      </c>
      <c r="B51" s="213"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s="228" customFormat="1" ht="31.5" x14ac:dyDescent="0.25">
      <c r="A52" s="212" t="s">
        <v>153</v>
      </c>
      <c r="B52" s="213" t="s">
        <v>152</v>
      </c>
      <c r="C52" s="211">
        <v>1.2</v>
      </c>
      <c r="D52" s="211">
        <v>1.2</v>
      </c>
      <c r="E52" s="211"/>
      <c r="F52" s="211"/>
      <c r="G52" s="211">
        <v>0</v>
      </c>
      <c r="H52" s="211">
        <v>0</v>
      </c>
      <c r="I52" s="211"/>
      <c r="J52" s="211">
        <v>0</v>
      </c>
      <c r="K52" s="211"/>
      <c r="L52" s="211">
        <v>0</v>
      </c>
      <c r="M52" s="211"/>
      <c r="N52" s="211">
        <v>0</v>
      </c>
      <c r="O52" s="211"/>
      <c r="P52" s="211">
        <v>0</v>
      </c>
      <c r="Q52" s="211"/>
      <c r="R52" s="211">
        <v>0</v>
      </c>
      <c r="S52" s="211"/>
      <c r="T52" s="211">
        <v>1.2</v>
      </c>
      <c r="U52" s="211"/>
      <c r="V52" s="211">
        <v>1.2</v>
      </c>
      <c r="W52" s="211"/>
      <c r="X52" s="211">
        <v>0</v>
      </c>
      <c r="Y52" s="211"/>
      <c r="Z52" s="211">
        <v>0</v>
      </c>
      <c r="AA52" s="211"/>
      <c r="AB52" s="211">
        <v>1.2</v>
      </c>
      <c r="AC52" s="211">
        <v>1.2</v>
      </c>
    </row>
    <row r="53" spans="1:29" s="228" customFormat="1" x14ac:dyDescent="0.25">
      <c r="A53" s="212" t="s">
        <v>151</v>
      </c>
      <c r="B53" s="213"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s="228" customFormat="1" x14ac:dyDescent="0.25">
      <c r="A54" s="212" t="s">
        <v>149</v>
      </c>
      <c r="B54" s="213" t="s">
        <v>581</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s="228" customFormat="1" x14ac:dyDescent="0.25">
      <c r="A55" s="212" t="s">
        <v>592</v>
      </c>
      <c r="B55" s="213" t="s">
        <v>582</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s="228" customFormat="1" x14ac:dyDescent="0.25">
      <c r="A56" s="212" t="s">
        <v>593</v>
      </c>
      <c r="B56" s="213" t="s">
        <v>583</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s="228" customFormat="1" x14ac:dyDescent="0.25">
      <c r="A57" s="212" t="s">
        <v>594</v>
      </c>
      <c r="B57" s="213" t="s">
        <v>585</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s="228" customFormat="1" x14ac:dyDescent="0.25">
      <c r="A58" s="212" t="s">
        <v>595</v>
      </c>
      <c r="B58" s="213" t="s">
        <v>587</v>
      </c>
      <c r="C58" s="211">
        <v>0</v>
      </c>
      <c r="D58" s="211">
        <v>0</v>
      </c>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11">
        <v>0</v>
      </c>
      <c r="AC58" s="211">
        <v>0</v>
      </c>
    </row>
    <row r="59" spans="1:29" s="228" customFormat="1" x14ac:dyDescent="0.25">
      <c r="A59" s="212" t="s">
        <v>596</v>
      </c>
      <c r="B59" s="213" t="s">
        <v>589</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s="228" customFormat="1" x14ac:dyDescent="0.25">
      <c r="A60" s="212" t="s">
        <v>597</v>
      </c>
      <c r="B60" s="213" t="s">
        <v>591</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s="228" customFormat="1" ht="35.25" customHeight="1"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s="228" customFormat="1" x14ac:dyDescent="0.25">
      <c r="A62" s="212" t="s">
        <v>147</v>
      </c>
      <c r="B62" s="213" t="s">
        <v>146</v>
      </c>
      <c r="C62" s="211">
        <v>16.399619999999999</v>
      </c>
      <c r="D62" s="228">
        <v>18.060669999999998</v>
      </c>
      <c r="E62" s="211"/>
      <c r="F62" s="211"/>
      <c r="G62" s="211">
        <v>0</v>
      </c>
      <c r="H62" s="211">
        <v>0</v>
      </c>
      <c r="I62" s="211"/>
      <c r="J62" s="211">
        <v>0</v>
      </c>
      <c r="K62" s="211"/>
      <c r="L62" s="211">
        <v>0</v>
      </c>
      <c r="M62" s="211"/>
      <c r="N62" s="211">
        <v>0</v>
      </c>
      <c r="O62" s="211"/>
      <c r="P62" s="211">
        <v>0</v>
      </c>
      <c r="Q62" s="211"/>
      <c r="R62" s="211">
        <v>0</v>
      </c>
      <c r="S62" s="211"/>
      <c r="T62" s="211">
        <v>16.399619999999999</v>
      </c>
      <c r="U62" s="211"/>
      <c r="V62" s="211">
        <v>18.060669999999998</v>
      </c>
      <c r="W62" s="211"/>
      <c r="X62" s="211">
        <v>0</v>
      </c>
      <c r="Y62" s="211"/>
      <c r="Z62" s="211">
        <v>0</v>
      </c>
      <c r="AA62" s="211"/>
      <c r="AB62" s="211">
        <v>16.399619999999999</v>
      </c>
      <c r="AC62" s="211">
        <v>18.060669999999998</v>
      </c>
    </row>
    <row r="63" spans="1:29" s="228" customFormat="1" x14ac:dyDescent="0.25">
      <c r="A63" s="212" t="s">
        <v>145</v>
      </c>
      <c r="B63" s="215"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s="228" customFormat="1" x14ac:dyDescent="0.25">
      <c r="A64" s="212" t="s">
        <v>144</v>
      </c>
      <c r="B64" s="213"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s="228" customFormat="1"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s="228" customForma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1.2</v>
      </c>
      <c r="U66" s="211"/>
      <c r="V66" s="211">
        <v>1.2</v>
      </c>
      <c r="W66" s="211"/>
      <c r="X66" s="211">
        <v>0</v>
      </c>
      <c r="Y66" s="211"/>
      <c r="Z66" s="211">
        <v>0</v>
      </c>
      <c r="AA66" s="211"/>
      <c r="AB66" s="211">
        <v>1.2</v>
      </c>
      <c r="AC66" s="211">
        <v>1.2</v>
      </c>
    </row>
    <row r="67" spans="1:29" s="228" customFormat="1" x14ac:dyDescent="0.25">
      <c r="A67" s="212" t="s">
        <v>141</v>
      </c>
      <c r="B67" s="215" t="s">
        <v>598</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s="228" customFormat="1" x14ac:dyDescent="0.25">
      <c r="A68" s="212" t="s">
        <v>599</v>
      </c>
      <c r="B68" s="215" t="s">
        <v>600</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s="228" customFormat="1" x14ac:dyDescent="0.25">
      <c r="A69" s="212" t="s">
        <v>601</v>
      </c>
      <c r="B69" s="215" t="s">
        <v>602</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s="228" customFormat="1" x14ac:dyDescent="0.25">
      <c r="A70" s="212" t="s">
        <v>603</v>
      </c>
      <c r="B70" s="215" t="s">
        <v>604</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s="228" customFormat="1" x14ac:dyDescent="0.25">
      <c r="A71" s="212" t="s">
        <v>605</v>
      </c>
      <c r="B71" s="215" t="s">
        <v>606</v>
      </c>
      <c r="C71" s="211"/>
      <c r="D71" s="211"/>
      <c r="E71" s="211"/>
      <c r="F71" s="211"/>
      <c r="G71" s="211">
        <v>0</v>
      </c>
      <c r="H71" s="211">
        <v>0</v>
      </c>
      <c r="I71" s="211"/>
      <c r="J71" s="211">
        <v>0</v>
      </c>
      <c r="K71" s="211"/>
      <c r="L71" s="211">
        <v>0</v>
      </c>
      <c r="M71" s="211"/>
      <c r="N71" s="211">
        <v>0</v>
      </c>
      <c r="O71" s="211"/>
      <c r="P71" s="211">
        <v>0</v>
      </c>
      <c r="Q71" s="211"/>
      <c r="R71" s="211">
        <v>0</v>
      </c>
      <c r="S71" s="211"/>
      <c r="T71" s="211">
        <v>0</v>
      </c>
      <c r="U71" s="211"/>
      <c r="V71" s="211">
        <v>0</v>
      </c>
      <c r="W71" s="211"/>
      <c r="X71" s="211">
        <v>0</v>
      </c>
      <c r="Y71" s="211"/>
      <c r="Z71" s="211">
        <v>0</v>
      </c>
      <c r="AA71" s="211"/>
      <c r="AB71" s="211">
        <v>0</v>
      </c>
      <c r="AC71" s="211">
        <v>0</v>
      </c>
    </row>
    <row r="72" spans="1:29" s="228" customFormat="1" x14ac:dyDescent="0.25">
      <c r="A72" s="212" t="s">
        <v>607</v>
      </c>
      <c r="B72" s="215" t="s">
        <v>608</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s="228" customFormat="1" x14ac:dyDescent="0.25">
      <c r="A73" s="212" t="s">
        <v>609</v>
      </c>
      <c r="B73" s="215" t="s">
        <v>610</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s="228" customFormat="1" ht="36.75" customHeight="1" x14ac:dyDescent="0.25">
      <c r="A74" s="209" t="s">
        <v>58</v>
      </c>
      <c r="B74" s="216"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s="228" customForma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s="228" customFormat="1" ht="45" customHeight="1" x14ac:dyDescent="0.25">
      <c r="A76" s="212" t="s">
        <v>230</v>
      </c>
      <c r="B76" s="213" t="s">
        <v>580</v>
      </c>
      <c r="C76" s="235"/>
      <c r="D76" s="217"/>
      <c r="E76" s="218"/>
      <c r="F76" s="218"/>
      <c r="G76" s="211">
        <v>0</v>
      </c>
      <c r="H76" s="211">
        <v>0</v>
      </c>
      <c r="I76" s="211"/>
      <c r="J76" s="211">
        <v>0</v>
      </c>
      <c r="K76" s="211"/>
      <c r="L76" s="211">
        <v>0</v>
      </c>
      <c r="M76" s="218"/>
      <c r="N76" s="211">
        <v>0</v>
      </c>
      <c r="O76" s="217"/>
      <c r="P76" s="211">
        <v>0</v>
      </c>
      <c r="Q76" s="217"/>
      <c r="R76" s="211">
        <v>0</v>
      </c>
      <c r="S76" s="217"/>
      <c r="T76" s="211">
        <v>0</v>
      </c>
      <c r="U76" s="217"/>
      <c r="V76" s="211">
        <v>0</v>
      </c>
      <c r="W76" s="217"/>
      <c r="X76" s="211">
        <v>0</v>
      </c>
      <c r="Y76" s="217"/>
      <c r="Z76" s="211">
        <v>0</v>
      </c>
      <c r="AA76" s="217"/>
      <c r="AB76" s="211">
        <v>0</v>
      </c>
      <c r="AC76" s="211">
        <v>0</v>
      </c>
    </row>
    <row r="77" spans="1:29" s="228" customFormat="1" ht="39.75" customHeight="1" x14ac:dyDescent="0.25">
      <c r="A77" s="212" t="s">
        <v>231</v>
      </c>
      <c r="B77" s="215" t="s">
        <v>578</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s="228" customFormat="1" x14ac:dyDescent="0.25">
      <c r="A78" s="212" t="s">
        <v>232</v>
      </c>
      <c r="B78" s="215"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s="228" customFormat="1" x14ac:dyDescent="0.25">
      <c r="A79" s="212" t="s">
        <v>233</v>
      </c>
      <c r="B79" s="213" t="s">
        <v>611</v>
      </c>
      <c r="C79" s="211"/>
      <c r="D79" s="211"/>
      <c r="E79" s="211"/>
      <c r="F79" s="211"/>
      <c r="G79" s="211">
        <v>0</v>
      </c>
      <c r="H79" s="211">
        <v>0</v>
      </c>
      <c r="I79" s="211"/>
      <c r="J79" s="211">
        <v>0</v>
      </c>
      <c r="K79" s="211"/>
      <c r="L79" s="211">
        <v>0</v>
      </c>
      <c r="M79" s="211"/>
      <c r="N79" s="211">
        <v>0</v>
      </c>
      <c r="O79" s="211"/>
      <c r="P79" s="211">
        <v>0</v>
      </c>
      <c r="Q79" s="211"/>
      <c r="R79" s="211">
        <v>0</v>
      </c>
      <c r="S79" s="211"/>
      <c r="T79" s="211">
        <v>1.2</v>
      </c>
      <c r="U79" s="211"/>
      <c r="V79" s="211">
        <v>1.2</v>
      </c>
      <c r="W79" s="211"/>
      <c r="X79" s="211">
        <v>0</v>
      </c>
      <c r="Y79" s="211"/>
      <c r="Z79" s="211">
        <v>0</v>
      </c>
      <c r="AA79" s="211"/>
      <c r="AB79" s="211">
        <v>1.2</v>
      </c>
      <c r="AC79" s="211">
        <v>1.2</v>
      </c>
    </row>
    <row r="80" spans="1:29" s="228" customFormat="1" x14ac:dyDescent="0.25">
      <c r="A80" s="212" t="s">
        <v>234</v>
      </c>
      <c r="B80" s="213" t="s">
        <v>581</v>
      </c>
      <c r="C80" s="235"/>
      <c r="D80" s="217"/>
      <c r="E80" s="218"/>
      <c r="F80" s="218"/>
      <c r="G80" s="211">
        <v>0</v>
      </c>
      <c r="H80" s="211">
        <v>0</v>
      </c>
      <c r="I80" s="211"/>
      <c r="J80" s="211">
        <v>0</v>
      </c>
      <c r="K80" s="211"/>
      <c r="L80" s="211">
        <v>0</v>
      </c>
      <c r="M80" s="218"/>
      <c r="N80" s="211">
        <v>0</v>
      </c>
      <c r="O80" s="217"/>
      <c r="P80" s="211">
        <v>0</v>
      </c>
      <c r="Q80" s="217"/>
      <c r="R80" s="211">
        <v>0</v>
      </c>
      <c r="S80" s="217"/>
      <c r="T80" s="211">
        <v>0</v>
      </c>
      <c r="U80" s="217"/>
      <c r="V80" s="211">
        <v>0</v>
      </c>
      <c r="W80" s="217"/>
      <c r="X80" s="211">
        <v>0</v>
      </c>
      <c r="Y80" s="217"/>
      <c r="Z80" s="211">
        <v>0</v>
      </c>
      <c r="AA80" s="217"/>
      <c r="AB80" s="211">
        <v>0</v>
      </c>
      <c r="AC80" s="211">
        <v>0</v>
      </c>
    </row>
    <row r="81" spans="1:29" s="228" customFormat="1" x14ac:dyDescent="0.25">
      <c r="A81" s="212" t="s">
        <v>612</v>
      </c>
      <c r="B81" s="213" t="s">
        <v>582</v>
      </c>
      <c r="C81" s="235"/>
      <c r="D81" s="217"/>
      <c r="E81" s="218"/>
      <c r="F81" s="218"/>
      <c r="G81" s="211">
        <v>0</v>
      </c>
      <c r="H81" s="211">
        <v>0</v>
      </c>
      <c r="I81" s="211"/>
      <c r="J81" s="211">
        <v>0</v>
      </c>
      <c r="K81" s="211"/>
      <c r="L81" s="211">
        <v>0</v>
      </c>
      <c r="M81" s="218"/>
      <c r="N81" s="211">
        <v>0</v>
      </c>
      <c r="O81" s="217"/>
      <c r="P81" s="211">
        <v>0</v>
      </c>
      <c r="Q81" s="217"/>
      <c r="R81" s="211">
        <v>0</v>
      </c>
      <c r="S81" s="217"/>
      <c r="T81" s="211">
        <v>0</v>
      </c>
      <c r="U81" s="217"/>
      <c r="V81" s="211">
        <v>0</v>
      </c>
      <c r="W81" s="217"/>
      <c r="X81" s="211">
        <v>0</v>
      </c>
      <c r="Y81" s="217"/>
      <c r="Z81" s="211">
        <v>0</v>
      </c>
      <c r="AA81" s="217"/>
      <c r="AB81" s="211">
        <v>0</v>
      </c>
      <c r="AC81" s="211">
        <v>0</v>
      </c>
    </row>
    <row r="82" spans="1:29" s="228" customFormat="1" x14ac:dyDescent="0.25">
      <c r="A82" s="212" t="s">
        <v>613</v>
      </c>
      <c r="B82" s="213" t="s">
        <v>583</v>
      </c>
      <c r="C82" s="235"/>
      <c r="D82" s="217"/>
      <c r="E82" s="218"/>
      <c r="F82" s="218"/>
      <c r="G82" s="211">
        <v>0</v>
      </c>
      <c r="H82" s="211">
        <v>0</v>
      </c>
      <c r="I82" s="211"/>
      <c r="J82" s="211">
        <v>0</v>
      </c>
      <c r="K82" s="211"/>
      <c r="L82" s="211">
        <v>0</v>
      </c>
      <c r="M82" s="218"/>
      <c r="N82" s="211">
        <v>0</v>
      </c>
      <c r="O82" s="217"/>
      <c r="P82" s="211">
        <v>0</v>
      </c>
      <c r="Q82" s="217"/>
      <c r="R82" s="211">
        <v>0</v>
      </c>
      <c r="S82" s="217"/>
      <c r="T82" s="211">
        <v>0</v>
      </c>
      <c r="U82" s="217"/>
      <c r="V82" s="211">
        <v>0</v>
      </c>
      <c r="W82" s="217"/>
      <c r="X82" s="211">
        <v>0</v>
      </c>
      <c r="Y82" s="217"/>
      <c r="Z82" s="211">
        <v>0</v>
      </c>
      <c r="AA82" s="217"/>
      <c r="AB82" s="211">
        <v>0</v>
      </c>
      <c r="AC82" s="211">
        <v>0</v>
      </c>
    </row>
    <row r="83" spans="1:29" s="228" customFormat="1" x14ac:dyDescent="0.25">
      <c r="A83" s="212" t="s">
        <v>614</v>
      </c>
      <c r="B83" s="213" t="s">
        <v>585</v>
      </c>
      <c r="C83" s="235"/>
      <c r="D83" s="217"/>
      <c r="E83" s="218"/>
      <c r="F83" s="218"/>
      <c r="G83" s="211">
        <v>0</v>
      </c>
      <c r="H83" s="211">
        <v>0</v>
      </c>
      <c r="I83" s="211"/>
      <c r="J83" s="211">
        <v>0</v>
      </c>
      <c r="K83" s="211"/>
      <c r="L83" s="211">
        <v>0</v>
      </c>
      <c r="M83" s="218"/>
      <c r="N83" s="211">
        <v>0</v>
      </c>
      <c r="O83" s="217"/>
      <c r="P83" s="211">
        <v>0</v>
      </c>
      <c r="Q83" s="217"/>
      <c r="R83" s="211">
        <v>0</v>
      </c>
      <c r="S83" s="217"/>
      <c r="T83" s="211">
        <v>0</v>
      </c>
      <c r="U83" s="217"/>
      <c r="V83" s="211">
        <v>0</v>
      </c>
      <c r="W83" s="217"/>
      <c r="X83" s="211">
        <v>0</v>
      </c>
      <c r="Y83" s="217"/>
      <c r="Z83" s="211">
        <v>0</v>
      </c>
      <c r="AA83" s="217"/>
      <c r="AB83" s="211">
        <v>0</v>
      </c>
      <c r="AC83" s="211">
        <v>0</v>
      </c>
    </row>
    <row r="84" spans="1:29" s="228" customFormat="1" x14ac:dyDescent="0.25">
      <c r="A84" s="212" t="s">
        <v>615</v>
      </c>
      <c r="B84" s="213" t="s">
        <v>587</v>
      </c>
      <c r="C84" s="235"/>
      <c r="D84" s="217"/>
      <c r="E84" s="218"/>
      <c r="F84" s="218"/>
      <c r="G84" s="211">
        <v>0</v>
      </c>
      <c r="H84" s="211">
        <v>0</v>
      </c>
      <c r="I84" s="211"/>
      <c r="J84" s="211">
        <v>0</v>
      </c>
      <c r="K84" s="211"/>
      <c r="L84" s="211">
        <v>0</v>
      </c>
      <c r="M84" s="218"/>
      <c r="N84" s="211">
        <v>0</v>
      </c>
      <c r="O84" s="217"/>
      <c r="P84" s="211">
        <v>0</v>
      </c>
      <c r="Q84" s="217"/>
      <c r="R84" s="211">
        <v>0</v>
      </c>
      <c r="S84" s="217"/>
      <c r="T84" s="211">
        <v>0</v>
      </c>
      <c r="U84" s="217"/>
      <c r="V84" s="211">
        <v>0</v>
      </c>
      <c r="W84" s="217"/>
      <c r="X84" s="211">
        <v>0</v>
      </c>
      <c r="Y84" s="217"/>
      <c r="Z84" s="211">
        <v>0</v>
      </c>
      <c r="AA84" s="217"/>
      <c r="AB84" s="211">
        <v>0</v>
      </c>
      <c r="AC84" s="211">
        <v>0</v>
      </c>
    </row>
    <row r="85" spans="1:29" s="228" customFormat="1" x14ac:dyDescent="0.25">
      <c r="A85" s="212" t="s">
        <v>616</v>
      </c>
      <c r="B85" s="213" t="s">
        <v>589</v>
      </c>
      <c r="C85" s="235"/>
      <c r="D85" s="217"/>
      <c r="E85" s="218"/>
      <c r="F85" s="218"/>
      <c r="G85" s="211">
        <v>0</v>
      </c>
      <c r="H85" s="211">
        <v>0</v>
      </c>
      <c r="I85" s="211"/>
      <c r="J85" s="211">
        <v>0</v>
      </c>
      <c r="K85" s="211"/>
      <c r="L85" s="211">
        <v>0</v>
      </c>
      <c r="M85" s="218"/>
      <c r="N85" s="211">
        <v>0</v>
      </c>
      <c r="O85" s="217"/>
      <c r="P85" s="211">
        <v>0</v>
      </c>
      <c r="Q85" s="217"/>
      <c r="R85" s="211">
        <v>0</v>
      </c>
      <c r="S85" s="217"/>
      <c r="T85" s="211">
        <v>0</v>
      </c>
      <c r="U85" s="217"/>
      <c r="V85" s="211">
        <v>0</v>
      </c>
      <c r="W85" s="217"/>
      <c r="X85" s="211">
        <v>0</v>
      </c>
      <c r="Y85" s="217"/>
      <c r="Z85" s="211">
        <v>0</v>
      </c>
      <c r="AA85" s="217"/>
      <c r="AB85" s="211">
        <v>0</v>
      </c>
      <c r="AC85" s="211">
        <v>0</v>
      </c>
    </row>
    <row r="86" spans="1:29" s="228" customFormat="1" x14ac:dyDescent="0.25">
      <c r="A86" s="212" t="s">
        <v>617</v>
      </c>
      <c r="B86" s="213" t="s">
        <v>591</v>
      </c>
      <c r="C86" s="236"/>
      <c r="D86" s="217"/>
      <c r="E86" s="218"/>
      <c r="F86" s="218"/>
      <c r="G86" s="211">
        <v>0</v>
      </c>
      <c r="H86" s="211">
        <v>0</v>
      </c>
      <c r="I86" s="211"/>
      <c r="J86" s="211">
        <v>0</v>
      </c>
      <c r="K86" s="211"/>
      <c r="L86" s="211">
        <v>0</v>
      </c>
      <c r="M86" s="218"/>
      <c r="N86" s="211">
        <v>0</v>
      </c>
      <c r="O86" s="217"/>
      <c r="P86" s="211">
        <v>0</v>
      </c>
      <c r="Q86" s="217"/>
      <c r="R86" s="211">
        <v>0</v>
      </c>
      <c r="S86" s="217"/>
      <c r="T86" s="211">
        <v>0</v>
      </c>
      <c r="U86" s="217"/>
      <c r="V86" s="211">
        <v>0</v>
      </c>
      <c r="W86" s="217"/>
      <c r="X86" s="211">
        <v>0</v>
      </c>
      <c r="Y86" s="217"/>
      <c r="Z86" s="211">
        <v>0</v>
      </c>
      <c r="AA86" s="217"/>
      <c r="AB86" s="211">
        <v>0</v>
      </c>
      <c r="AC86" s="211">
        <v>0</v>
      </c>
    </row>
    <row r="87" spans="1:29" x14ac:dyDescent="0.25">
      <c r="G87" s="65"/>
      <c r="H87" s="65"/>
      <c r="I87" s="65"/>
      <c r="J87" s="65"/>
      <c r="K87" s="65"/>
      <c r="T87" s="65"/>
      <c r="U87" s="65"/>
      <c r="V87" s="65"/>
      <c r="W87" s="65"/>
    </row>
    <row r="88" spans="1:29" x14ac:dyDescent="0.25">
      <c r="G88" s="65"/>
      <c r="H88" s="65"/>
      <c r="I88" s="65"/>
      <c r="J88" s="65"/>
      <c r="K88" s="65"/>
      <c r="T88" s="65"/>
      <c r="U88" s="65"/>
      <c r="V88" s="65"/>
      <c r="W88" s="65"/>
    </row>
    <row r="89" spans="1:29" x14ac:dyDescent="0.25">
      <c r="G89" s="65"/>
      <c r="H89" s="65"/>
      <c r="I89" s="65"/>
      <c r="J89" s="65"/>
      <c r="K89" s="65"/>
      <c r="T89" s="65"/>
      <c r="U89" s="65"/>
      <c r="V89" s="65"/>
      <c r="W89" s="65"/>
    </row>
    <row r="90" spans="1:29" x14ac:dyDescent="0.25">
      <c r="G90" s="65"/>
      <c r="H90" s="65"/>
      <c r="I90" s="65"/>
      <c r="J90" s="65"/>
      <c r="K90" s="65"/>
      <c r="T90" s="65"/>
      <c r="U90" s="65"/>
      <c r="V90" s="65"/>
      <c r="W90" s="65"/>
    </row>
    <row r="91" spans="1:29" x14ac:dyDescent="0.25">
      <c r="G91" s="65"/>
      <c r="H91" s="65"/>
      <c r="I91" s="65"/>
      <c r="J91" s="65"/>
      <c r="K91" s="65"/>
      <c r="T91" s="65"/>
      <c r="U91" s="65"/>
      <c r="V91" s="65"/>
      <c r="W91" s="65"/>
    </row>
    <row r="92" spans="1:29" x14ac:dyDescent="0.25">
      <c r="G92" s="65"/>
      <c r="H92" s="65"/>
      <c r="I92" s="65"/>
      <c r="J92" s="65"/>
      <c r="K92" s="65"/>
      <c r="T92" s="65"/>
      <c r="U92" s="65"/>
      <c r="V92" s="65"/>
      <c r="W92" s="65"/>
    </row>
  </sheetData>
  <mergeCells count="31">
    <mergeCell ref="B20:B22"/>
    <mergeCell ref="P20:S20"/>
    <mergeCell ref="P21:Q21"/>
    <mergeCell ref="R21:S21"/>
    <mergeCell ref="A4:AA4"/>
    <mergeCell ref="A12:AA12"/>
    <mergeCell ref="A9:AA9"/>
    <mergeCell ref="A11:AA11"/>
    <mergeCell ref="A8:AA8"/>
    <mergeCell ref="A6:AA6"/>
    <mergeCell ref="T20:W20"/>
    <mergeCell ref="X20:AA20"/>
    <mergeCell ref="T21:U21"/>
    <mergeCell ref="V21:W21"/>
    <mergeCell ref="J21:K21"/>
    <mergeCell ref="AB20:AC21"/>
    <mergeCell ref="A14:AA14"/>
    <mergeCell ref="C20:D21"/>
    <mergeCell ref="A16:AA16"/>
    <mergeCell ref="A15:AA15"/>
    <mergeCell ref="A20:A22"/>
    <mergeCell ref="E20:F21"/>
    <mergeCell ref="A18:AA18"/>
    <mergeCell ref="L20:O20"/>
    <mergeCell ref="L21:M21"/>
    <mergeCell ref="N21:O21"/>
    <mergeCell ref="G20:G22"/>
    <mergeCell ref="H21:I21"/>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3" t="str">
        <f>'1. паспорт местоположение'!A12:C12</f>
        <v>M_TP1500.VL.0032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3" t="str">
        <f>'1. паспорт местоположение'!A15:C15</f>
        <v>Реконструкция ВЛ 110 кВ Урьевская - Локосово-1,2 с отпайкой на ПС 110/10 кВ Диспетчерская (переустройство отпаечного узла)</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4" t="s">
        <v>528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52</v>
      </c>
      <c r="B22" s="406" t="s">
        <v>24</v>
      </c>
      <c r="C22" s="395" t="s">
        <v>51</v>
      </c>
      <c r="D22" s="395" t="s">
        <v>50</v>
      </c>
      <c r="E22" s="409" t="s">
        <v>539</v>
      </c>
      <c r="F22" s="410"/>
      <c r="G22" s="410"/>
      <c r="H22" s="410"/>
      <c r="I22" s="410"/>
      <c r="J22" s="410"/>
      <c r="K22" s="410"/>
      <c r="L22" s="411"/>
      <c r="M22" s="395" t="s">
        <v>49</v>
      </c>
      <c r="N22" s="395" t="s">
        <v>48</v>
      </c>
      <c r="O22" s="395" t="s">
        <v>47</v>
      </c>
      <c r="P22" s="390" t="s">
        <v>265</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6" customFormat="1" ht="64.5" customHeight="1" x14ac:dyDescent="0.25">
      <c r="A23" s="405"/>
      <c r="B23" s="407"/>
      <c r="C23" s="405"/>
      <c r="D23" s="405"/>
      <c r="E23" s="400" t="s">
        <v>23</v>
      </c>
      <c r="F23" s="391" t="s">
        <v>139</v>
      </c>
      <c r="G23" s="391" t="s">
        <v>138</v>
      </c>
      <c r="H23" s="391" t="s">
        <v>137</v>
      </c>
      <c r="I23" s="393" t="s">
        <v>449</v>
      </c>
      <c r="J23" s="393" t="s">
        <v>450</v>
      </c>
      <c r="K23" s="393" t="s">
        <v>451</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70" t="s">
        <v>13</v>
      </c>
      <c r="AG24" s="170" t="s">
        <v>12</v>
      </c>
      <c r="AH24" s="171" t="s">
        <v>2</v>
      </c>
      <c r="AI24" s="171" t="s">
        <v>11</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view="pageBreakPreview" topLeftCell="A20" zoomScale="70" zoomScaleNormal="90" zoomScaleSheetLayoutView="70" workbookViewId="0">
      <selection activeCell="B41" sqref="B41"/>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69</v>
      </c>
    </row>
    <row r="2" spans="1:8" ht="18.75" x14ac:dyDescent="0.3">
      <c r="B2" s="15" t="s">
        <v>10</v>
      </c>
    </row>
    <row r="3" spans="1:8" ht="18.75" x14ac:dyDescent="0.3">
      <c r="B3" s="15" t="s">
        <v>639</v>
      </c>
    </row>
    <row r="4" spans="1:8" x14ac:dyDescent="0.25">
      <c r="B4" s="44"/>
    </row>
    <row r="5" spans="1:8" ht="18.75" x14ac:dyDescent="0.3">
      <c r="A5" s="420" t="str">
        <f>'1. паспорт местоположение'!A5:C5</f>
        <v>Год раскрытия информации: 2023 год</v>
      </c>
      <c r="B5" s="420"/>
      <c r="C5" s="72"/>
      <c r="D5" s="72"/>
      <c r="E5" s="72"/>
      <c r="F5" s="72"/>
      <c r="G5" s="72"/>
      <c r="H5" s="72"/>
    </row>
    <row r="6" spans="1:8" ht="18.75" x14ac:dyDescent="0.3">
      <c r="A6" s="175"/>
      <c r="B6" s="175"/>
      <c r="C6" s="175"/>
      <c r="D6" s="175"/>
      <c r="E6" s="175"/>
      <c r="F6" s="175"/>
      <c r="G6" s="175"/>
      <c r="H6" s="175"/>
    </row>
    <row r="7" spans="1:8" ht="18.75" x14ac:dyDescent="0.25">
      <c r="A7" s="251" t="s">
        <v>9</v>
      </c>
      <c r="B7" s="251"/>
      <c r="C7" s="174"/>
      <c r="D7" s="174"/>
      <c r="E7" s="174"/>
      <c r="F7" s="174"/>
      <c r="G7" s="174"/>
      <c r="H7" s="174"/>
    </row>
    <row r="8" spans="1:8" ht="18.75" x14ac:dyDescent="0.25">
      <c r="A8" s="174"/>
      <c r="B8" s="174"/>
      <c r="C8" s="174"/>
      <c r="D8" s="174"/>
      <c r="E8" s="174"/>
      <c r="F8" s="174"/>
      <c r="G8" s="174"/>
      <c r="H8" s="174"/>
    </row>
    <row r="9" spans="1:8" x14ac:dyDescent="0.25">
      <c r="A9" s="253" t="str">
        <f>'1. паспорт местоположение'!A9:C9</f>
        <v>АО "Россети Тюмень"</v>
      </c>
      <c r="B9" s="253"/>
      <c r="C9" s="172"/>
      <c r="D9" s="172"/>
      <c r="E9" s="172"/>
      <c r="F9" s="172"/>
      <c r="G9" s="172"/>
      <c r="H9" s="172"/>
    </row>
    <row r="10" spans="1:8" x14ac:dyDescent="0.25">
      <c r="A10" s="248" t="s">
        <v>8</v>
      </c>
      <c r="B10" s="248"/>
      <c r="C10" s="173"/>
      <c r="D10" s="173"/>
      <c r="E10" s="173"/>
      <c r="F10" s="173"/>
      <c r="G10" s="173"/>
      <c r="H10" s="173"/>
    </row>
    <row r="11" spans="1:8" ht="18.75" x14ac:dyDescent="0.25">
      <c r="A11" s="174"/>
      <c r="B11" s="174"/>
      <c r="C11" s="174"/>
      <c r="D11" s="174"/>
      <c r="E11" s="174"/>
      <c r="F11" s="174"/>
      <c r="G11" s="174"/>
      <c r="H11" s="174"/>
    </row>
    <row r="12" spans="1:8" ht="18.75" customHeight="1" x14ac:dyDescent="0.25">
      <c r="A12" s="253" t="str">
        <f>'1. паспорт местоположение'!A12:C12</f>
        <v>M_TP1500.VL.0032</v>
      </c>
      <c r="B12" s="253"/>
      <c r="C12" s="172"/>
      <c r="D12" s="172"/>
      <c r="E12" s="172"/>
      <c r="F12" s="172"/>
      <c r="G12" s="172"/>
      <c r="H12" s="172"/>
    </row>
    <row r="13" spans="1:8" x14ac:dyDescent="0.25">
      <c r="A13" s="248" t="s">
        <v>7</v>
      </c>
      <c r="B13" s="248"/>
      <c r="C13" s="173"/>
      <c r="D13" s="173"/>
      <c r="E13" s="173"/>
      <c r="F13" s="173"/>
      <c r="G13" s="173"/>
      <c r="H13" s="173"/>
    </row>
    <row r="14" spans="1:8" ht="18.75" x14ac:dyDescent="0.25">
      <c r="A14" s="11"/>
      <c r="B14" s="11"/>
      <c r="C14" s="11"/>
      <c r="D14" s="11"/>
      <c r="E14" s="11"/>
      <c r="F14" s="11"/>
      <c r="G14" s="11"/>
      <c r="H14" s="11"/>
    </row>
    <row r="15" spans="1:8" ht="30.75" customHeight="1" x14ac:dyDescent="0.25">
      <c r="A15" s="360" t="str">
        <f>'1. паспорт местоположение'!A15:C15</f>
        <v>Реконструкция ВЛ 110 кВ Урьевская - Локосово-1,2 с отпайкой на ПС 110/10 кВ Диспетчерская (переустройство отпаечного узла)</v>
      </c>
      <c r="B15" s="360"/>
      <c r="C15" s="172"/>
      <c r="D15" s="172"/>
      <c r="E15" s="172"/>
      <c r="F15" s="172"/>
      <c r="G15" s="172"/>
      <c r="H15" s="172"/>
    </row>
    <row r="16" spans="1:8" x14ac:dyDescent="0.25">
      <c r="A16" s="248" t="s">
        <v>6</v>
      </c>
      <c r="B16" s="248"/>
      <c r="C16" s="173"/>
      <c r="D16" s="173"/>
      <c r="E16" s="173"/>
      <c r="F16" s="173"/>
      <c r="G16" s="173"/>
      <c r="H16" s="173"/>
    </row>
    <row r="17" spans="1:2" ht="16.5" customHeight="1" x14ac:dyDescent="0.25">
      <c r="A17" s="418" t="s">
        <v>529</v>
      </c>
      <c r="B17" s="419"/>
    </row>
    <row r="18" spans="1:2" ht="16.5" thickBot="1" x14ac:dyDescent="0.3">
      <c r="B18" s="144"/>
    </row>
    <row r="19" spans="1:2" ht="30.75" thickBot="1" x14ac:dyDescent="0.3">
      <c r="A19" s="145" t="s">
        <v>400</v>
      </c>
      <c r="B19" s="146" t="str">
        <f>A15</f>
        <v>Реконструкция ВЛ 110 кВ Урьевская - Локосово-1,2 с отпайкой на ПС 110/10 кВ Диспетчерская (переустройство отпаечного узла)</v>
      </c>
    </row>
    <row r="20" spans="1:2" ht="16.5" thickBot="1" x14ac:dyDescent="0.3">
      <c r="A20" s="145" t="s">
        <v>401</v>
      </c>
      <c r="B20" s="146" t="s">
        <v>570</v>
      </c>
    </row>
    <row r="21" spans="1:2" ht="16.5" thickBot="1" x14ac:dyDescent="0.3">
      <c r="A21" s="145" t="s">
        <v>366</v>
      </c>
      <c r="B21" s="147" t="s">
        <v>571</v>
      </c>
    </row>
    <row r="22" spans="1:2" ht="16.5" thickBot="1" x14ac:dyDescent="0.3">
      <c r="A22" s="145" t="s">
        <v>402</v>
      </c>
      <c r="B22" s="147" t="s">
        <v>638</v>
      </c>
    </row>
    <row r="23" spans="1:2" ht="16.5" thickBot="1" x14ac:dyDescent="0.3">
      <c r="A23" s="148" t="s">
        <v>403</v>
      </c>
      <c r="B23" s="146">
        <f>'3.3 паспорт описание'!C29</f>
        <v>2026</v>
      </c>
    </row>
    <row r="24" spans="1:2" ht="16.5" thickBot="1" x14ac:dyDescent="0.3">
      <c r="A24" s="149" t="s">
        <v>404</v>
      </c>
      <c r="B24" s="150" t="str">
        <f>'3.3 паспорт описание'!C30</f>
        <v>П</v>
      </c>
    </row>
    <row r="25" spans="1:2" ht="21" customHeight="1" thickBot="1" x14ac:dyDescent="0.3">
      <c r="A25" s="157" t="s">
        <v>623</v>
      </c>
      <c r="B25" s="223">
        <v>21.477440000000001</v>
      </c>
    </row>
    <row r="26" spans="1:2" ht="16.5" thickBot="1" x14ac:dyDescent="0.3">
      <c r="A26" s="152" t="s">
        <v>405</v>
      </c>
      <c r="B26" s="152" t="s">
        <v>637</v>
      </c>
    </row>
    <row r="27" spans="1:2" ht="29.25" thickBot="1" x14ac:dyDescent="0.3">
      <c r="A27" s="158" t="s">
        <v>406</v>
      </c>
      <c r="B27" s="240">
        <v>0</v>
      </c>
    </row>
    <row r="28" spans="1:2" ht="29.25" thickBot="1" x14ac:dyDescent="0.3">
      <c r="A28" s="158" t="s">
        <v>407</v>
      </c>
      <c r="B28" s="240">
        <v>0</v>
      </c>
    </row>
    <row r="29" spans="1:2" ht="16.5" thickBot="1" x14ac:dyDescent="0.3">
      <c r="A29" s="152" t="s">
        <v>408</v>
      </c>
      <c r="B29" s="240"/>
    </row>
    <row r="30" spans="1:2" ht="29.25" thickBot="1" x14ac:dyDescent="0.3">
      <c r="A30" s="158" t="s">
        <v>409</v>
      </c>
      <c r="B30" s="240">
        <v>0</v>
      </c>
    </row>
    <row r="31" spans="1:2" ht="16.5" thickBot="1" x14ac:dyDescent="0.3">
      <c r="A31" s="152" t="s">
        <v>410</v>
      </c>
      <c r="B31" s="241"/>
    </row>
    <row r="32" spans="1:2" ht="16.5" thickBot="1" x14ac:dyDescent="0.3">
      <c r="A32" s="152" t="s">
        <v>411</v>
      </c>
      <c r="B32" s="241"/>
    </row>
    <row r="33" spans="1:2" ht="16.5" thickBot="1" x14ac:dyDescent="0.3">
      <c r="A33" s="152" t="s">
        <v>412</v>
      </c>
      <c r="B33" s="241"/>
    </row>
    <row r="34" spans="1:2" ht="16.5" thickBot="1" x14ac:dyDescent="0.3">
      <c r="A34" s="152" t="s">
        <v>413</v>
      </c>
      <c r="B34" s="241"/>
    </row>
    <row r="35" spans="1:2" ht="29.25" thickBot="1" x14ac:dyDescent="0.3">
      <c r="A35" s="158" t="s">
        <v>414</v>
      </c>
      <c r="B35" s="241">
        <v>0</v>
      </c>
    </row>
    <row r="36" spans="1:2" ht="16.5" thickBot="1" x14ac:dyDescent="0.3">
      <c r="A36" s="152" t="s">
        <v>410</v>
      </c>
      <c r="B36" s="241"/>
    </row>
    <row r="37" spans="1:2" ht="16.5" thickBot="1" x14ac:dyDescent="0.3">
      <c r="A37" s="152" t="s">
        <v>411</v>
      </c>
      <c r="B37" s="241"/>
    </row>
    <row r="38" spans="1:2" ht="16.5" thickBot="1" x14ac:dyDescent="0.3">
      <c r="A38" s="152" t="s">
        <v>412</v>
      </c>
      <c r="B38" s="241"/>
    </row>
    <row r="39" spans="1:2" ht="16.5" thickBot="1" x14ac:dyDescent="0.3">
      <c r="A39" s="152" t="s">
        <v>413</v>
      </c>
      <c r="B39" s="241"/>
    </row>
    <row r="40" spans="1:2" ht="29.25" thickBot="1" x14ac:dyDescent="0.3">
      <c r="A40" s="158" t="s">
        <v>415</v>
      </c>
      <c r="B40" s="240">
        <v>0</v>
      </c>
    </row>
    <row r="41" spans="1:2" ht="16.5" thickBot="1" x14ac:dyDescent="0.3">
      <c r="A41" s="152" t="s">
        <v>410</v>
      </c>
      <c r="B41" s="240"/>
    </row>
    <row r="42" spans="1:2" ht="16.5" thickBot="1" x14ac:dyDescent="0.3">
      <c r="A42" s="152" t="s">
        <v>411</v>
      </c>
      <c r="B42" s="240"/>
    </row>
    <row r="43" spans="1:2" ht="16.5" thickBot="1" x14ac:dyDescent="0.3">
      <c r="A43" s="152" t="s">
        <v>412</v>
      </c>
      <c r="B43" s="240"/>
    </row>
    <row r="44" spans="1:2" ht="16.5" thickBot="1" x14ac:dyDescent="0.3">
      <c r="A44" s="152" t="s">
        <v>413</v>
      </c>
      <c r="B44" s="240"/>
    </row>
    <row r="45" spans="1:2" ht="29.25" thickBot="1" x14ac:dyDescent="0.3">
      <c r="A45" s="151" t="s">
        <v>416</v>
      </c>
      <c r="B45" s="240">
        <v>0</v>
      </c>
    </row>
    <row r="46" spans="1:2" ht="16.5" thickBot="1" x14ac:dyDescent="0.3">
      <c r="A46" s="153" t="s">
        <v>408</v>
      </c>
      <c r="B46" s="242"/>
    </row>
    <row r="47" spans="1:2" ht="16.5" thickBot="1" x14ac:dyDescent="0.3">
      <c r="A47" s="153" t="s">
        <v>417</v>
      </c>
      <c r="B47" s="242"/>
    </row>
    <row r="48" spans="1:2" ht="16.5" thickBot="1" x14ac:dyDescent="0.3">
      <c r="A48" s="153" t="s">
        <v>418</v>
      </c>
      <c r="B48" s="242"/>
    </row>
    <row r="49" spans="1:2" ht="16.5" thickBot="1" x14ac:dyDescent="0.3">
      <c r="A49" s="153" t="s">
        <v>419</v>
      </c>
      <c r="B49" s="242"/>
    </row>
    <row r="50" spans="1:2" ht="16.5" thickBot="1" x14ac:dyDescent="0.3">
      <c r="A50" s="148" t="s">
        <v>420</v>
      </c>
      <c r="B50" s="241">
        <v>0</v>
      </c>
    </row>
    <row r="51" spans="1:2" ht="16.5" thickBot="1" x14ac:dyDescent="0.3">
      <c r="A51" s="148" t="s">
        <v>421</v>
      </c>
      <c r="B51" s="241">
        <v>0</v>
      </c>
    </row>
    <row r="52" spans="1:2" ht="16.5" thickBot="1" x14ac:dyDescent="0.3">
      <c r="A52" s="148" t="s">
        <v>422</v>
      </c>
      <c r="B52" s="241">
        <v>0</v>
      </c>
    </row>
    <row r="53" spans="1:2" ht="16.5" thickBot="1" x14ac:dyDescent="0.3">
      <c r="A53" s="149" t="s">
        <v>423</v>
      </c>
      <c r="B53" s="241">
        <v>0</v>
      </c>
    </row>
    <row r="54" spans="1:2" x14ac:dyDescent="0.25">
      <c r="A54" s="151" t="s">
        <v>424</v>
      </c>
      <c r="B54" s="153" t="s">
        <v>568</v>
      </c>
    </row>
    <row r="55" spans="1:2" x14ac:dyDescent="0.25">
      <c r="A55" s="155" t="s">
        <v>425</v>
      </c>
      <c r="B55" s="155" t="s">
        <v>631</v>
      </c>
    </row>
    <row r="56" spans="1:2" x14ac:dyDescent="0.25">
      <c r="A56" s="155" t="s">
        <v>426</v>
      </c>
      <c r="B56" s="155"/>
    </row>
    <row r="57" spans="1:2" x14ac:dyDescent="0.25">
      <c r="A57" s="155" t="s">
        <v>427</v>
      </c>
      <c r="B57" s="155"/>
    </row>
    <row r="58" spans="1:2" x14ac:dyDescent="0.25">
      <c r="A58" s="155" t="s">
        <v>428</v>
      </c>
      <c r="B58" s="155"/>
    </row>
    <row r="59" spans="1:2" ht="16.5" thickBot="1" x14ac:dyDescent="0.3">
      <c r="A59" s="156" t="s">
        <v>429</v>
      </c>
      <c r="B59" s="156"/>
    </row>
    <row r="60" spans="1:2" ht="30.75" thickBot="1" x14ac:dyDescent="0.3">
      <c r="A60" s="153" t="s">
        <v>430</v>
      </c>
      <c r="B60" s="208" t="s">
        <v>568</v>
      </c>
    </row>
    <row r="61" spans="1:2" ht="29.25" thickBot="1" x14ac:dyDescent="0.3">
      <c r="A61" s="148" t="s">
        <v>431</v>
      </c>
      <c r="B61" s="208" t="s">
        <v>568</v>
      </c>
    </row>
    <row r="62" spans="1:2" ht="16.5" thickBot="1" x14ac:dyDescent="0.3">
      <c r="A62" s="153" t="s">
        <v>408</v>
      </c>
      <c r="B62" s="159"/>
    </row>
    <row r="63" spans="1:2" ht="16.5" thickBot="1" x14ac:dyDescent="0.3">
      <c r="A63" s="153" t="s">
        <v>432</v>
      </c>
      <c r="B63" s="154"/>
    </row>
    <row r="64" spans="1:2" ht="16.5" thickBot="1" x14ac:dyDescent="0.3">
      <c r="A64" s="153" t="s">
        <v>433</v>
      </c>
      <c r="B64" s="159"/>
    </row>
    <row r="65" spans="1:2" ht="16.5" thickBot="1" x14ac:dyDescent="0.3">
      <c r="A65" s="160" t="s">
        <v>434</v>
      </c>
      <c r="B65" s="152" t="s">
        <v>568</v>
      </c>
    </row>
    <row r="66" spans="1:2" ht="16.5" thickBot="1" x14ac:dyDescent="0.3">
      <c r="A66" s="148" t="s">
        <v>435</v>
      </c>
      <c r="B66" s="152" t="s">
        <v>568</v>
      </c>
    </row>
    <row r="67" spans="1:2" ht="16.5" thickBot="1" x14ac:dyDescent="0.3">
      <c r="A67" s="155" t="s">
        <v>436</v>
      </c>
      <c r="B67" s="161"/>
    </row>
    <row r="68" spans="1:2" ht="16.5" thickBot="1" x14ac:dyDescent="0.3">
      <c r="A68" s="155" t="s">
        <v>437</v>
      </c>
      <c r="B68" s="161"/>
    </row>
    <row r="69" spans="1:2" ht="16.5" thickBot="1" x14ac:dyDescent="0.3">
      <c r="A69" s="155" t="s">
        <v>438</v>
      </c>
      <c r="B69" s="161"/>
    </row>
    <row r="70" spans="1:2" ht="24.75" customHeight="1" thickBot="1" x14ac:dyDescent="0.3">
      <c r="A70" s="162" t="s">
        <v>439</v>
      </c>
      <c r="B70" s="152" t="s">
        <v>568</v>
      </c>
    </row>
    <row r="71" spans="1:2" ht="28.5" x14ac:dyDescent="0.25">
      <c r="A71" s="151" t="s">
        <v>440</v>
      </c>
      <c r="B71" s="415" t="s">
        <v>569</v>
      </c>
    </row>
    <row r="72" spans="1:2" x14ac:dyDescent="0.25">
      <c r="A72" s="155" t="s">
        <v>441</v>
      </c>
      <c r="B72" s="416"/>
    </row>
    <row r="73" spans="1:2" x14ac:dyDescent="0.25">
      <c r="A73" s="155" t="s">
        <v>442</v>
      </c>
      <c r="B73" s="416"/>
    </row>
    <row r="74" spans="1:2" x14ac:dyDescent="0.25">
      <c r="A74" s="155" t="s">
        <v>443</v>
      </c>
      <c r="B74" s="416"/>
    </row>
    <row r="75" spans="1:2" x14ac:dyDescent="0.25">
      <c r="A75" s="155" t="s">
        <v>444</v>
      </c>
      <c r="B75" s="416"/>
    </row>
    <row r="76" spans="1:2" ht="16.5" thickBot="1" x14ac:dyDescent="0.3">
      <c r="A76" s="163" t="s">
        <v>445</v>
      </c>
      <c r="B76" s="417"/>
    </row>
    <row r="79" spans="1:2" x14ac:dyDescent="0.25">
      <c r="A79" s="164"/>
      <c r="B79" s="165"/>
    </row>
    <row r="80" spans="1:2" x14ac:dyDescent="0.25">
      <c r="B80" s="166"/>
    </row>
    <row r="81" spans="2:2" x14ac:dyDescent="0.25">
      <c r="B81" s="167"/>
    </row>
  </sheetData>
  <mergeCells count="10">
    <mergeCell ref="A5:B5"/>
    <mergeCell ref="A7:B7"/>
    <mergeCell ref="A9:B9"/>
    <mergeCell ref="A10:B10"/>
    <mergeCell ref="A12:B12"/>
    <mergeCell ref="B71:B76"/>
    <mergeCell ref="A13:B13"/>
    <mergeCell ref="A15:B15"/>
    <mergeCell ref="A16:B16"/>
    <mergeCell ref="A17:B17"/>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2023-10-16T07:10:51Z</dcterms:modified>
</cp:coreProperties>
</file>